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верка по МБТ для МО" sheetId="1" r:id="rId1"/>
  </sheets>
  <definedNames>
    <definedName name="_xlnm._FilterDatabase" localSheetId="0" hidden="1">'Сверка по МБТ для МО'!$V$6:$V$32</definedName>
  </definedNames>
  <calcPr calcId="125725"/>
</workbook>
</file>

<file path=xl/calcChain.xml><?xml version="1.0" encoding="utf-8"?>
<calcChain xmlns="http://schemas.openxmlformats.org/spreadsheetml/2006/main">
  <c r="Y10" i="1"/>
  <c r="Y11"/>
  <c r="Y12"/>
  <c r="Y13"/>
  <c r="Y14"/>
  <c r="Y15"/>
  <c r="Y16"/>
  <c r="Y17"/>
  <c r="Y18"/>
  <c r="Y19"/>
  <c r="Y20"/>
  <c r="Y21"/>
  <c r="Y22"/>
  <c r="Y23"/>
  <c r="Y24"/>
  <c r="Y26"/>
  <c r="Y27"/>
  <c r="Y28"/>
  <c r="Y29"/>
  <c r="Y31"/>
  <c r="Y9"/>
  <c r="Y25" s="1"/>
  <c r="X26"/>
  <c r="X30" s="1"/>
  <c r="X10"/>
  <c r="X11"/>
  <c r="X12"/>
  <c r="X13"/>
  <c r="X14"/>
  <c r="X15"/>
  <c r="X16"/>
  <c r="X17"/>
  <c r="X18"/>
  <c r="X19"/>
  <c r="X20"/>
  <c r="X21"/>
  <c r="X22"/>
  <c r="X23"/>
  <c r="X24"/>
  <c r="X27"/>
  <c r="X28"/>
  <c r="X29"/>
  <c r="X31"/>
  <c r="Z10"/>
  <c r="Z11"/>
  <c r="Z12"/>
  <c r="Z14"/>
  <c r="Z17"/>
  <c r="Z19"/>
  <c r="Z21"/>
  <c r="Z23"/>
  <c r="AB23" s="1"/>
  <c r="Z27"/>
  <c r="Z28"/>
  <c r="AB28" s="1"/>
  <c r="AB12"/>
  <c r="AB17"/>
  <c r="AB21"/>
  <c r="AA17"/>
  <c r="AA21"/>
  <c r="AB11" l="1"/>
  <c r="Y30"/>
  <c r="Y32"/>
  <c r="AB27"/>
  <c r="AB14"/>
  <c r="AB10"/>
  <c r="AB19"/>
  <c r="AA14"/>
  <c r="AA27"/>
  <c r="AA11"/>
  <c r="AA28"/>
  <c r="AA23"/>
  <c r="AA19"/>
  <c r="AA10"/>
  <c r="AA12"/>
  <c r="X9" l="1"/>
  <c r="X25" s="1"/>
  <c r="PS10" l="1"/>
  <c r="PS11"/>
  <c r="PS12"/>
  <c r="PS13"/>
  <c r="PS14"/>
  <c r="PS15"/>
  <c r="PS16"/>
  <c r="PS17"/>
  <c r="PS18"/>
  <c r="PS19"/>
  <c r="PS20"/>
  <c r="PS21"/>
  <c r="PS22"/>
  <c r="PS23"/>
  <c r="PS24"/>
  <c r="PS26"/>
  <c r="PS27"/>
  <c r="PS28"/>
  <c r="PS29"/>
  <c r="PR10"/>
  <c r="PR11"/>
  <c r="PR12"/>
  <c r="PR13"/>
  <c r="PR14"/>
  <c r="PR15"/>
  <c r="PR16"/>
  <c r="PR17"/>
  <c r="PR18"/>
  <c r="PR19"/>
  <c r="PR20"/>
  <c r="PR21"/>
  <c r="PR22"/>
  <c r="PR23"/>
  <c r="PR24"/>
  <c r="PR26"/>
  <c r="PR27"/>
  <c r="PR28"/>
  <c r="PR29"/>
  <c r="PR31"/>
  <c r="PQ10"/>
  <c r="PQ11"/>
  <c r="PQ12"/>
  <c r="PQ13"/>
  <c r="PQ14"/>
  <c r="PQ15"/>
  <c r="PQ16"/>
  <c r="PQ17"/>
  <c r="PQ18"/>
  <c r="PQ19"/>
  <c r="PQ20"/>
  <c r="PQ21"/>
  <c r="PQ22"/>
  <c r="PQ23"/>
  <c r="PQ24"/>
  <c r="PQ26"/>
  <c r="PQ27"/>
  <c r="PQ28"/>
  <c r="PQ29"/>
  <c r="PQ31"/>
  <c r="PR9"/>
  <c r="PS9"/>
  <c r="PQ9"/>
  <c r="PQ25" s="1"/>
  <c r="LS10"/>
  <c r="LS11"/>
  <c r="LS12"/>
  <c r="LS14"/>
  <c r="LS16"/>
  <c r="LS18"/>
  <c r="LS19"/>
  <c r="LS20"/>
  <c r="LS21"/>
  <c r="LS22"/>
  <c r="LS23"/>
  <c r="LS27"/>
  <c r="LS28"/>
  <c r="LS29"/>
  <c r="LS9"/>
  <c r="I10"/>
  <c r="I11"/>
  <c r="I12"/>
  <c r="I13"/>
  <c r="I14"/>
  <c r="I15"/>
  <c r="I16"/>
  <c r="I17"/>
  <c r="I18"/>
  <c r="I19"/>
  <c r="I20"/>
  <c r="I21"/>
  <c r="I22"/>
  <c r="I23"/>
  <c r="I24"/>
  <c r="I26"/>
  <c r="I27"/>
  <c r="I28"/>
  <c r="I29"/>
  <c r="I9"/>
  <c r="H9"/>
  <c r="LG9"/>
  <c r="Z9" s="1"/>
  <c r="LG22"/>
  <c r="Z22" s="1"/>
  <c r="LG26"/>
  <c r="JW15"/>
  <c r="JW24"/>
  <c r="OU24"/>
  <c r="LS24" s="1"/>
  <c r="OU17"/>
  <c r="LS17" s="1"/>
  <c r="OU15"/>
  <c r="LS15" s="1"/>
  <c r="OU10"/>
  <c r="OU13"/>
  <c r="LS13" s="1"/>
  <c r="OV25"/>
  <c r="OR26"/>
  <c r="OO26"/>
  <c r="OL26"/>
  <c r="LS26" s="1"/>
  <c r="D21" l="1"/>
  <c r="D17"/>
  <c r="D27"/>
  <c r="J22"/>
  <c r="D22"/>
  <c r="J18"/>
  <c r="J14"/>
  <c r="D14"/>
  <c r="D10"/>
  <c r="AB9"/>
  <c r="AA9"/>
  <c r="D28"/>
  <c r="D23"/>
  <c r="D19"/>
  <c r="D11"/>
  <c r="LU11"/>
  <c r="PT26"/>
  <c r="PU26"/>
  <c r="PT21"/>
  <c r="PU21"/>
  <c r="PT17"/>
  <c r="PU17"/>
  <c r="PT13"/>
  <c r="PU13"/>
  <c r="PQ30"/>
  <c r="PU9"/>
  <c r="PT9"/>
  <c r="PU27"/>
  <c r="PT27"/>
  <c r="PU22"/>
  <c r="PT22"/>
  <c r="PU18"/>
  <c r="PT18"/>
  <c r="PU14"/>
  <c r="PT14"/>
  <c r="PU10"/>
  <c r="PT10"/>
  <c r="AB22"/>
  <c r="AA22"/>
  <c r="D20"/>
  <c r="D12"/>
  <c r="I25"/>
  <c r="J9"/>
  <c r="K9"/>
  <c r="D9"/>
  <c r="PU28"/>
  <c r="PT28"/>
  <c r="PT23"/>
  <c r="PU23"/>
  <c r="PT19"/>
  <c r="PU19"/>
  <c r="PU15"/>
  <c r="PT15"/>
  <c r="PT11"/>
  <c r="PU11"/>
  <c r="I30"/>
  <c r="D16"/>
  <c r="PT29"/>
  <c r="PU29"/>
  <c r="PT24"/>
  <c r="PU24"/>
  <c r="PT20"/>
  <c r="PU20"/>
  <c r="PT16"/>
  <c r="PU16"/>
  <c r="PT12"/>
  <c r="PU12"/>
  <c r="LS25"/>
  <c r="PR30"/>
  <c r="PS30"/>
  <c r="PS25"/>
  <c r="PR25"/>
  <c r="FS18"/>
  <c r="Z18" s="1"/>
  <c r="D18" s="1"/>
  <c r="FS24"/>
  <c r="Z24" s="1"/>
  <c r="D24" s="1"/>
  <c r="FS20"/>
  <c r="Z20" s="1"/>
  <c r="FS13"/>
  <c r="Z13" s="1"/>
  <c r="DK29"/>
  <c r="Z29" s="1"/>
  <c r="D29" s="1"/>
  <c r="DK26"/>
  <c r="Z26" s="1"/>
  <c r="DK16"/>
  <c r="Z16" s="1"/>
  <c r="DK15"/>
  <c r="Z15" s="1"/>
  <c r="AC30"/>
  <c r="AD30"/>
  <c r="AE30"/>
  <c r="AC25"/>
  <c r="AD25"/>
  <c r="AE25"/>
  <c r="G10"/>
  <c r="G11"/>
  <c r="G12"/>
  <c r="G13"/>
  <c r="G14"/>
  <c r="G15"/>
  <c r="G16"/>
  <c r="J16" s="1"/>
  <c r="G17"/>
  <c r="J17" s="1"/>
  <c r="G18"/>
  <c r="G19"/>
  <c r="G20"/>
  <c r="G21"/>
  <c r="J21" s="1"/>
  <c r="G22"/>
  <c r="G23"/>
  <c r="J23" s="1"/>
  <c r="G24"/>
  <c r="J24" s="1"/>
  <c r="G26"/>
  <c r="J26" s="1"/>
  <c r="G27"/>
  <c r="G28"/>
  <c r="G29"/>
  <c r="G31"/>
  <c r="G9"/>
  <c r="LQ10"/>
  <c r="LT10" s="1"/>
  <c r="LR10"/>
  <c r="LU10" s="1"/>
  <c r="LQ11"/>
  <c r="LT11" s="1"/>
  <c r="LR11"/>
  <c r="LQ12"/>
  <c r="LT12" s="1"/>
  <c r="LR12"/>
  <c r="LU12" s="1"/>
  <c r="LQ13"/>
  <c r="LT13" s="1"/>
  <c r="LR13"/>
  <c r="LU13" s="1"/>
  <c r="LQ14"/>
  <c r="LT14" s="1"/>
  <c r="LR14"/>
  <c r="LU14" s="1"/>
  <c r="LQ15"/>
  <c r="LT15" s="1"/>
  <c r="LR15"/>
  <c r="LU15" s="1"/>
  <c r="LQ16"/>
  <c r="LT16" s="1"/>
  <c r="LR16"/>
  <c r="LU16" s="1"/>
  <c r="LQ17"/>
  <c r="LT17" s="1"/>
  <c r="LR17"/>
  <c r="LU17" s="1"/>
  <c r="LQ18"/>
  <c r="LT18" s="1"/>
  <c r="LR18"/>
  <c r="LU18" s="1"/>
  <c r="LQ19"/>
  <c r="LT19" s="1"/>
  <c r="LR19"/>
  <c r="LU19" s="1"/>
  <c r="LQ20"/>
  <c r="LT20" s="1"/>
  <c r="LR20"/>
  <c r="LU20" s="1"/>
  <c r="LQ21"/>
  <c r="LT21" s="1"/>
  <c r="LR21"/>
  <c r="LU21" s="1"/>
  <c r="LQ22"/>
  <c r="LT22" s="1"/>
  <c r="LR22"/>
  <c r="LU22" s="1"/>
  <c r="LQ23"/>
  <c r="LT23" s="1"/>
  <c r="LR23"/>
  <c r="LU23" s="1"/>
  <c r="LQ24"/>
  <c r="LT24" s="1"/>
  <c r="LR24"/>
  <c r="LU24" s="1"/>
  <c r="LQ26"/>
  <c r="LT26" s="1"/>
  <c r="LR26"/>
  <c r="LU26" s="1"/>
  <c r="LQ27"/>
  <c r="LT27" s="1"/>
  <c r="LR27"/>
  <c r="LU27" s="1"/>
  <c r="LQ28"/>
  <c r="LT28" s="1"/>
  <c r="LR28"/>
  <c r="LU28" s="1"/>
  <c r="LQ29"/>
  <c r="LT29" s="1"/>
  <c r="LR29"/>
  <c r="LU29" s="1"/>
  <c r="LQ31"/>
  <c r="LR31"/>
  <c r="LR9"/>
  <c r="LU9" s="1"/>
  <c r="LQ9"/>
  <c r="LT9" s="1"/>
  <c r="E29" l="1"/>
  <c r="Z30"/>
  <c r="AA26"/>
  <c r="AB26"/>
  <c r="AA16"/>
  <c r="AB16"/>
  <c r="AB20"/>
  <c r="AA20"/>
  <c r="E9"/>
  <c r="F9"/>
  <c r="B31"/>
  <c r="B9"/>
  <c r="B27"/>
  <c r="E27" s="1"/>
  <c r="B22"/>
  <c r="B18"/>
  <c r="E18" s="1"/>
  <c r="B14"/>
  <c r="E14" s="1"/>
  <c r="B10"/>
  <c r="C9"/>
  <c r="J10"/>
  <c r="J27"/>
  <c r="D26"/>
  <c r="AB15"/>
  <c r="AA15"/>
  <c r="AB13"/>
  <c r="AA13"/>
  <c r="J30"/>
  <c r="E23"/>
  <c r="E22"/>
  <c r="B28"/>
  <c r="E28" s="1"/>
  <c r="B23"/>
  <c r="B19"/>
  <c r="E19" s="1"/>
  <c r="B15"/>
  <c r="B11"/>
  <c r="E11" s="1"/>
  <c r="J11"/>
  <c r="J28"/>
  <c r="Z25"/>
  <c r="D13"/>
  <c r="AB29"/>
  <c r="AA29"/>
  <c r="AB18"/>
  <c r="AA18"/>
  <c r="E10"/>
  <c r="B29"/>
  <c r="B24"/>
  <c r="E24" s="1"/>
  <c r="B20"/>
  <c r="E20" s="1"/>
  <c r="B16"/>
  <c r="B12"/>
  <c r="E12" s="1"/>
  <c r="AD32"/>
  <c r="J29"/>
  <c r="J12"/>
  <c r="J15"/>
  <c r="AB24"/>
  <c r="AA24"/>
  <c r="PT30"/>
  <c r="PU30"/>
  <c r="E16"/>
  <c r="E21"/>
  <c r="B26"/>
  <c r="B21"/>
  <c r="B17"/>
  <c r="E17" s="1"/>
  <c r="B13"/>
  <c r="J20"/>
  <c r="D15"/>
  <c r="J19"/>
  <c r="J13"/>
  <c r="AB25"/>
  <c r="PU25"/>
  <c r="PT25"/>
  <c r="D25"/>
  <c r="AA25"/>
  <c r="AE32"/>
  <c r="AC32"/>
  <c r="G30"/>
  <c r="LQ25"/>
  <c r="LT25" s="1"/>
  <c r="LR30"/>
  <c r="LR25"/>
  <c r="LU25" s="1"/>
  <c r="LQ30"/>
  <c r="E13" l="1"/>
  <c r="AA30"/>
  <c r="AB30"/>
  <c r="E15"/>
  <c r="E26"/>
  <c r="B30"/>
  <c r="Z32"/>
  <c r="X32"/>
  <c r="PR32"/>
  <c r="PQ32"/>
  <c r="LR32"/>
  <c r="LQ32"/>
  <c r="DC30" l="1"/>
  <c r="DD30"/>
  <c r="DE30"/>
  <c r="DC25"/>
  <c r="DD25"/>
  <c r="DE25"/>
  <c r="DE32" l="1"/>
  <c r="DC32"/>
  <c r="DD32"/>
  <c r="U25" l="1"/>
  <c r="D30" l="1"/>
  <c r="L30"/>
  <c r="M30"/>
  <c r="N30"/>
  <c r="O30"/>
  <c r="P30"/>
  <c r="Q30"/>
  <c r="R30"/>
  <c r="S30"/>
  <c r="T30"/>
  <c r="U30"/>
  <c r="U32" s="1"/>
  <c r="V30"/>
  <c r="W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DY30"/>
  <c r="DZ30"/>
  <c r="EA30"/>
  <c r="EB30"/>
  <c r="EC30"/>
  <c r="ED30"/>
  <c r="EE30"/>
  <c r="EF30"/>
  <c r="EG30"/>
  <c r="EH30"/>
  <c r="EI30"/>
  <c r="EJ30"/>
  <c r="EK30"/>
  <c r="EL30"/>
  <c r="EM30"/>
  <c r="EN30"/>
  <c r="EO30"/>
  <c r="EP30"/>
  <c r="EQ30"/>
  <c r="ER30"/>
  <c r="ES30"/>
  <c r="ET30"/>
  <c r="EU30"/>
  <c r="EV30"/>
  <c r="EW30"/>
  <c r="EX30"/>
  <c r="EY30"/>
  <c r="EZ30"/>
  <c r="FA30"/>
  <c r="FB30"/>
  <c r="FC30"/>
  <c r="FD30"/>
  <c r="FE30"/>
  <c r="FF30"/>
  <c r="FG30"/>
  <c r="FH30"/>
  <c r="FI30"/>
  <c r="FJ30"/>
  <c r="FK30"/>
  <c r="FL30"/>
  <c r="FM30"/>
  <c r="FN30"/>
  <c r="FO30"/>
  <c r="FP30"/>
  <c r="FQ30"/>
  <c r="FR30"/>
  <c r="FS30"/>
  <c r="FT30"/>
  <c r="FU30"/>
  <c r="FV30"/>
  <c r="FW30"/>
  <c r="FX30"/>
  <c r="FY30"/>
  <c r="FZ30"/>
  <c r="GA30"/>
  <c r="GB30"/>
  <c r="GC30"/>
  <c r="GD30"/>
  <c r="GE30"/>
  <c r="GF30"/>
  <c r="GG30"/>
  <c r="GH30"/>
  <c r="GI30"/>
  <c r="GJ30"/>
  <c r="GK30"/>
  <c r="GL30"/>
  <c r="GM30"/>
  <c r="GN30"/>
  <c r="GO30"/>
  <c r="GP30"/>
  <c r="GQ30"/>
  <c r="GR30"/>
  <c r="GS30"/>
  <c r="GT30"/>
  <c r="GU30"/>
  <c r="GV30"/>
  <c r="GW30"/>
  <c r="GX30"/>
  <c r="GY30"/>
  <c r="GZ30"/>
  <c r="HA30"/>
  <c r="HB30"/>
  <c r="HC30"/>
  <c r="HD30"/>
  <c r="HE30"/>
  <c r="HF30"/>
  <c r="HG30"/>
  <c r="HH30"/>
  <c r="HI30"/>
  <c r="HJ30"/>
  <c r="HK30"/>
  <c r="HL30"/>
  <c r="HM30"/>
  <c r="HN30"/>
  <c r="HO30"/>
  <c r="HP30"/>
  <c r="HQ30"/>
  <c r="HR30"/>
  <c r="HS30"/>
  <c r="HT30"/>
  <c r="HU30"/>
  <c r="HV30"/>
  <c r="HW30"/>
  <c r="HX30"/>
  <c r="HY30"/>
  <c r="HZ30"/>
  <c r="IA30"/>
  <c r="IB30"/>
  <c r="IC30"/>
  <c r="ID30"/>
  <c r="IE30"/>
  <c r="IF30"/>
  <c r="IG30"/>
  <c r="IH30"/>
  <c r="II30"/>
  <c r="IJ30"/>
  <c r="IK30"/>
  <c r="IL30"/>
  <c r="IM30"/>
  <c r="IN30"/>
  <c r="IO30"/>
  <c r="IP30"/>
  <c r="IQ30"/>
  <c r="IR30"/>
  <c r="IS30"/>
  <c r="IT30"/>
  <c r="IU30"/>
  <c r="IV30"/>
  <c r="IW30"/>
  <c r="IX30"/>
  <c r="IY30"/>
  <c r="IZ30"/>
  <c r="JA30"/>
  <c r="JB30"/>
  <c r="JC30"/>
  <c r="JD30"/>
  <c r="JE30"/>
  <c r="JF30"/>
  <c r="JG30"/>
  <c r="JH30"/>
  <c r="JI30"/>
  <c r="JJ30"/>
  <c r="JK30"/>
  <c r="JL30"/>
  <c r="JM30"/>
  <c r="JN30"/>
  <c r="JO30"/>
  <c r="JP30"/>
  <c r="JQ30"/>
  <c r="JR30"/>
  <c r="JS30"/>
  <c r="JT30"/>
  <c r="JU30"/>
  <c r="JV30"/>
  <c r="JW30"/>
  <c r="JX30"/>
  <c r="JY30"/>
  <c r="JZ30"/>
  <c r="KA30"/>
  <c r="KB30"/>
  <c r="KC30"/>
  <c r="KD30"/>
  <c r="KE30"/>
  <c r="KF30"/>
  <c r="KG30"/>
  <c r="KH30"/>
  <c r="KI30"/>
  <c r="KJ30"/>
  <c r="KK30"/>
  <c r="KL30"/>
  <c r="KM30"/>
  <c r="KN30"/>
  <c r="KO30"/>
  <c r="KP30"/>
  <c r="KQ30"/>
  <c r="KR30"/>
  <c r="KS30"/>
  <c r="KT30"/>
  <c r="KU30"/>
  <c r="KV30"/>
  <c r="KW30"/>
  <c r="KX30"/>
  <c r="KY30"/>
  <c r="KZ30"/>
  <c r="LA30"/>
  <c r="LB30"/>
  <c r="LC30"/>
  <c r="LD30"/>
  <c r="LE30"/>
  <c r="LF30"/>
  <c r="LG30"/>
  <c r="LH30"/>
  <c r="LI30"/>
  <c r="LJ30"/>
  <c r="LK30"/>
  <c r="LL30"/>
  <c r="LM30"/>
  <c r="LN30"/>
  <c r="LO30"/>
  <c r="LP30"/>
  <c r="LS30"/>
  <c r="LV30"/>
  <c r="LW30"/>
  <c r="LX30"/>
  <c r="LY30"/>
  <c r="LZ30"/>
  <c r="MA30"/>
  <c r="MB30"/>
  <c r="MC30"/>
  <c r="MD30"/>
  <c r="ME30"/>
  <c r="MF30"/>
  <c r="MG30"/>
  <c r="MH30"/>
  <c r="MI30"/>
  <c r="MJ30"/>
  <c r="MK30"/>
  <c r="ML30"/>
  <c r="MM30"/>
  <c r="MN30"/>
  <c r="MO30"/>
  <c r="MP30"/>
  <c r="MQ30"/>
  <c r="MR30"/>
  <c r="MS30"/>
  <c r="MT30"/>
  <c r="MU30"/>
  <c r="MV30"/>
  <c r="MW30"/>
  <c r="MX30"/>
  <c r="MY30"/>
  <c r="MZ30"/>
  <c r="NA30"/>
  <c r="NB30"/>
  <c r="NC30"/>
  <c r="ND30"/>
  <c r="NE30"/>
  <c r="NF30"/>
  <c r="NG30"/>
  <c r="NH30"/>
  <c r="NI30"/>
  <c r="NJ30"/>
  <c r="NK30"/>
  <c r="NL30"/>
  <c r="NM30"/>
  <c r="NN30"/>
  <c r="NO30"/>
  <c r="NP30"/>
  <c r="NQ30"/>
  <c r="NR30"/>
  <c r="NS30"/>
  <c r="NT30"/>
  <c r="NU30"/>
  <c r="NV30"/>
  <c r="NW30"/>
  <c r="NX30"/>
  <c r="NY30"/>
  <c r="NZ30"/>
  <c r="OA30"/>
  <c r="OB30"/>
  <c r="OC30"/>
  <c r="OD30"/>
  <c r="OE30"/>
  <c r="OF30"/>
  <c r="OG30"/>
  <c r="OH30"/>
  <c r="OI30"/>
  <c r="OJ30"/>
  <c r="OK30"/>
  <c r="OL30"/>
  <c r="OM30"/>
  <c r="ON30"/>
  <c r="OO30"/>
  <c r="OP30"/>
  <c r="OQ30"/>
  <c r="OR30"/>
  <c r="OS30"/>
  <c r="OT30"/>
  <c r="OU30"/>
  <c r="OV30"/>
  <c r="OW30"/>
  <c r="OX30"/>
  <c r="OY30"/>
  <c r="OZ30"/>
  <c r="PA30"/>
  <c r="PB30"/>
  <c r="PC30"/>
  <c r="PD30"/>
  <c r="PE30"/>
  <c r="PF30"/>
  <c r="PG30"/>
  <c r="PH30"/>
  <c r="PI30"/>
  <c r="PJ30"/>
  <c r="PK30"/>
  <c r="PL30"/>
  <c r="PM30"/>
  <c r="PN30"/>
  <c r="PO30"/>
  <c r="PP30"/>
  <c r="PV30"/>
  <c r="PW30"/>
  <c r="PX30"/>
  <c r="PY30"/>
  <c r="PZ30"/>
  <c r="QA30"/>
  <c r="QB30"/>
  <c r="QC30"/>
  <c r="QD30"/>
  <c r="QE30"/>
  <c r="QF30"/>
  <c r="QG30"/>
  <c r="QH30"/>
  <c r="QI30"/>
  <c r="QJ30"/>
  <c r="QK30"/>
  <c r="QL30"/>
  <c r="QM30"/>
  <c r="QN30"/>
  <c r="QO30"/>
  <c r="QP30"/>
  <c r="QQ30"/>
  <c r="QR30"/>
  <c r="QS30"/>
  <c r="QT30"/>
  <c r="QU30"/>
  <c r="QV30"/>
  <c r="QW30"/>
  <c r="QX30"/>
  <c r="QY30"/>
  <c r="QZ30"/>
  <c r="RA30"/>
  <c r="RB30"/>
  <c r="RC30"/>
  <c r="RD30"/>
  <c r="RE30"/>
  <c r="RF30"/>
  <c r="RG30"/>
  <c r="RH30"/>
  <c r="RI30"/>
  <c r="RJ30"/>
  <c r="RK30"/>
  <c r="RL30"/>
  <c r="RM30"/>
  <c r="RN30"/>
  <c r="RO30"/>
  <c r="RP30"/>
  <c r="RQ30"/>
  <c r="RR30"/>
  <c r="RS30"/>
  <c r="RT30"/>
  <c r="RU30"/>
  <c r="RV30"/>
  <c r="RW30"/>
  <c r="RX30"/>
  <c r="RY30"/>
  <c r="RZ30"/>
  <c r="SA30"/>
  <c r="SB30"/>
  <c r="SC30"/>
  <c r="SD30"/>
  <c r="SE30"/>
  <c r="SF30"/>
  <c r="SG30"/>
  <c r="SH30"/>
  <c r="SI30"/>
  <c r="SJ30"/>
  <c r="SK30"/>
  <c r="SL30"/>
  <c r="L25"/>
  <c r="M25"/>
  <c r="N25"/>
  <c r="O25"/>
  <c r="P25"/>
  <c r="P32" s="1"/>
  <c r="Q25"/>
  <c r="R25"/>
  <c r="S25"/>
  <c r="T25"/>
  <c r="T32" s="1"/>
  <c r="V25"/>
  <c r="W25"/>
  <c r="AA32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F25"/>
  <c r="DG25"/>
  <c r="DH25"/>
  <c r="DI25"/>
  <c r="DJ25"/>
  <c r="DK25"/>
  <c r="DL25"/>
  <c r="DM25"/>
  <c r="DN25"/>
  <c r="DO25"/>
  <c r="DP25"/>
  <c r="DQ25"/>
  <c r="DR25"/>
  <c r="DS25"/>
  <c r="DT25"/>
  <c r="DU25"/>
  <c r="DU32" s="1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EY25"/>
  <c r="EZ25"/>
  <c r="FA25"/>
  <c r="FB25"/>
  <c r="FC25"/>
  <c r="FD25"/>
  <c r="FE25"/>
  <c r="FF25"/>
  <c r="FG25"/>
  <c r="FH25"/>
  <c r="FI25"/>
  <c r="FJ25"/>
  <c r="FK25"/>
  <c r="FL25"/>
  <c r="FM25"/>
  <c r="FN25"/>
  <c r="FO25"/>
  <c r="FP25"/>
  <c r="FQ25"/>
  <c r="FR25"/>
  <c r="FS25"/>
  <c r="FT25"/>
  <c r="FT32" s="1"/>
  <c r="FU25"/>
  <c r="FV25"/>
  <c r="FW25"/>
  <c r="FX25"/>
  <c r="FY25"/>
  <c r="FZ25"/>
  <c r="GA25"/>
  <c r="GB25"/>
  <c r="GC25"/>
  <c r="GD25"/>
  <c r="GE25"/>
  <c r="GF25"/>
  <c r="GG25"/>
  <c r="GH25"/>
  <c r="GI25"/>
  <c r="GJ25"/>
  <c r="GJ32" s="1"/>
  <c r="GK25"/>
  <c r="GL25"/>
  <c r="GM25"/>
  <c r="GN25"/>
  <c r="GO25"/>
  <c r="GP25"/>
  <c r="GQ25"/>
  <c r="GR25"/>
  <c r="GS25"/>
  <c r="GT25"/>
  <c r="GU25"/>
  <c r="GV25"/>
  <c r="GW25"/>
  <c r="GX25"/>
  <c r="GY25"/>
  <c r="GZ25"/>
  <c r="HA25"/>
  <c r="HB25"/>
  <c r="HC25"/>
  <c r="HD25"/>
  <c r="HE25"/>
  <c r="HF25"/>
  <c r="HG25"/>
  <c r="HH25"/>
  <c r="HI25"/>
  <c r="HJ25"/>
  <c r="HK25"/>
  <c r="HL25"/>
  <c r="HM25"/>
  <c r="HN25"/>
  <c r="HO25"/>
  <c r="HP25"/>
  <c r="HQ25"/>
  <c r="HR25"/>
  <c r="HS25"/>
  <c r="HT25"/>
  <c r="HU25"/>
  <c r="HV25"/>
  <c r="HW25"/>
  <c r="HX25"/>
  <c r="HY25"/>
  <c r="HZ25"/>
  <c r="IA25"/>
  <c r="IB25"/>
  <c r="IC25"/>
  <c r="ID25"/>
  <c r="IE25"/>
  <c r="IF25"/>
  <c r="IG25"/>
  <c r="IH25"/>
  <c r="II25"/>
  <c r="IJ25"/>
  <c r="IK25"/>
  <c r="IL25"/>
  <c r="IM25"/>
  <c r="IN25"/>
  <c r="IO25"/>
  <c r="IO32" s="1"/>
  <c r="IP25"/>
  <c r="IQ25"/>
  <c r="IR25"/>
  <c r="IS25"/>
  <c r="IT25"/>
  <c r="IU25"/>
  <c r="IV25"/>
  <c r="IW25"/>
  <c r="IX25"/>
  <c r="IY25"/>
  <c r="IZ25"/>
  <c r="JA25"/>
  <c r="JB25"/>
  <c r="JC25"/>
  <c r="JD25"/>
  <c r="JE25"/>
  <c r="JF25"/>
  <c r="JG25"/>
  <c r="JH25"/>
  <c r="JI25"/>
  <c r="JJ25"/>
  <c r="JK25"/>
  <c r="JL25"/>
  <c r="JM25"/>
  <c r="JN25"/>
  <c r="JO25"/>
  <c r="JP25"/>
  <c r="JQ25"/>
  <c r="JR25"/>
  <c r="JS25"/>
  <c r="JT25"/>
  <c r="JU25"/>
  <c r="JV25"/>
  <c r="JW25"/>
  <c r="JX25"/>
  <c r="JY25"/>
  <c r="JZ25"/>
  <c r="KA25"/>
  <c r="KB25"/>
  <c r="KC25"/>
  <c r="KD25"/>
  <c r="KE25"/>
  <c r="KF25"/>
  <c r="KG25"/>
  <c r="KH25"/>
  <c r="KI25"/>
  <c r="KJ25"/>
  <c r="KK25"/>
  <c r="KL25"/>
  <c r="KM25"/>
  <c r="KN25"/>
  <c r="KO25"/>
  <c r="KP25"/>
  <c r="KQ25"/>
  <c r="KR25"/>
  <c r="KS25"/>
  <c r="KT25"/>
  <c r="KU25"/>
  <c r="KV25"/>
  <c r="KW25"/>
  <c r="KX25"/>
  <c r="KY25"/>
  <c r="KZ25"/>
  <c r="LA25"/>
  <c r="LB25"/>
  <c r="LC25"/>
  <c r="LD25"/>
  <c r="LE25"/>
  <c r="LF25"/>
  <c r="LG25"/>
  <c r="LH25"/>
  <c r="LI25"/>
  <c r="LJ25"/>
  <c r="LK25"/>
  <c r="LL25"/>
  <c r="LM25"/>
  <c r="LN25"/>
  <c r="LO25"/>
  <c r="LP25"/>
  <c r="LV25"/>
  <c r="LW25"/>
  <c r="LX25"/>
  <c r="LY25"/>
  <c r="LZ25"/>
  <c r="MA25"/>
  <c r="MB25"/>
  <c r="MC25"/>
  <c r="MD25"/>
  <c r="ME25"/>
  <c r="MF25"/>
  <c r="MG25"/>
  <c r="MH25"/>
  <c r="MI25"/>
  <c r="MJ25"/>
  <c r="MK25"/>
  <c r="ML25"/>
  <c r="MM25"/>
  <c r="MN25"/>
  <c r="MO25"/>
  <c r="MP25"/>
  <c r="MQ25"/>
  <c r="MR25"/>
  <c r="MS25"/>
  <c r="MT25"/>
  <c r="MU25"/>
  <c r="MV25"/>
  <c r="MW25"/>
  <c r="MX25"/>
  <c r="MY25"/>
  <c r="MZ25"/>
  <c r="NA25"/>
  <c r="NB25"/>
  <c r="NC25"/>
  <c r="ND25"/>
  <c r="NE25"/>
  <c r="NF25"/>
  <c r="NG25"/>
  <c r="NH25"/>
  <c r="NI25"/>
  <c r="NJ25"/>
  <c r="NK25"/>
  <c r="NL25"/>
  <c r="NM25"/>
  <c r="NN25"/>
  <c r="NO25"/>
  <c r="NP25"/>
  <c r="NQ25"/>
  <c r="NR25"/>
  <c r="NS25"/>
  <c r="NT25"/>
  <c r="NU25"/>
  <c r="NV25"/>
  <c r="NW25"/>
  <c r="NX25"/>
  <c r="NY25"/>
  <c r="NZ25"/>
  <c r="OA25"/>
  <c r="OB25"/>
  <c r="OC25"/>
  <c r="OD25"/>
  <c r="OE25"/>
  <c r="OF25"/>
  <c r="OG25"/>
  <c r="OH25"/>
  <c r="OI25"/>
  <c r="OJ25"/>
  <c r="OK25"/>
  <c r="OL25"/>
  <c r="OM25"/>
  <c r="ON25"/>
  <c r="OO25"/>
  <c r="OP25"/>
  <c r="OQ25"/>
  <c r="OR25"/>
  <c r="OS25"/>
  <c r="OT25"/>
  <c r="OU25"/>
  <c r="OW25"/>
  <c r="OX25"/>
  <c r="OY25"/>
  <c r="OZ25"/>
  <c r="PA25"/>
  <c r="PB25"/>
  <c r="PC25"/>
  <c r="PD25"/>
  <c r="PE25"/>
  <c r="PF25"/>
  <c r="PG25"/>
  <c r="PH25"/>
  <c r="PI25"/>
  <c r="PJ25"/>
  <c r="PK25"/>
  <c r="PL25"/>
  <c r="PM25"/>
  <c r="PN25"/>
  <c r="PO25"/>
  <c r="PP25"/>
  <c r="PS32"/>
  <c r="PV25"/>
  <c r="PW25"/>
  <c r="PW32" s="1"/>
  <c r="PX25"/>
  <c r="PY25"/>
  <c r="PZ25"/>
  <c r="QA25"/>
  <c r="QA32" s="1"/>
  <c r="QB25"/>
  <c r="QC25"/>
  <c r="QD25"/>
  <c r="QE25"/>
  <c r="QE32" s="1"/>
  <c r="QF25"/>
  <c r="QG25"/>
  <c r="QH25"/>
  <c r="QI25"/>
  <c r="QI32" s="1"/>
  <c r="QJ25"/>
  <c r="QK25"/>
  <c r="QL25"/>
  <c r="QM25"/>
  <c r="QN25"/>
  <c r="QO25"/>
  <c r="QP25"/>
  <c r="QQ25"/>
  <c r="QQ32" s="1"/>
  <c r="QR25"/>
  <c r="QS25"/>
  <c r="QT25"/>
  <c r="QU25"/>
  <c r="QU32" s="1"/>
  <c r="QV25"/>
  <c r="QW25"/>
  <c r="QX25"/>
  <c r="QY25"/>
  <c r="QY32" s="1"/>
  <c r="QZ25"/>
  <c r="RA25"/>
  <c r="RB25"/>
  <c r="RC25"/>
  <c r="RC32" s="1"/>
  <c r="RD25"/>
  <c r="RE25"/>
  <c r="RF25"/>
  <c r="RG25"/>
  <c r="RG32" s="1"/>
  <c r="RH25"/>
  <c r="RI25"/>
  <c r="RJ25"/>
  <c r="RK25"/>
  <c r="RK32" s="1"/>
  <c r="RL25"/>
  <c r="RM25"/>
  <c r="RN25"/>
  <c r="RO25"/>
  <c r="RO32" s="1"/>
  <c r="RP25"/>
  <c r="RQ25"/>
  <c r="RR25"/>
  <c r="RS25"/>
  <c r="RS32" s="1"/>
  <c r="RT25"/>
  <c r="RU25"/>
  <c r="RV25"/>
  <c r="RW25"/>
  <c r="RW32" s="1"/>
  <c r="RX25"/>
  <c r="RY25"/>
  <c r="RZ25"/>
  <c r="SA25"/>
  <c r="SA32" s="1"/>
  <c r="SB25"/>
  <c r="SC25"/>
  <c r="SD25"/>
  <c r="SE25"/>
  <c r="SE32" s="1"/>
  <c r="SF25"/>
  <c r="SG25"/>
  <c r="SH25"/>
  <c r="SH32" s="1"/>
  <c r="SI25"/>
  <c r="SI32" s="1"/>
  <c r="SJ25"/>
  <c r="SK25"/>
  <c r="SL25"/>
  <c r="LT30" l="1"/>
  <c r="LU30"/>
  <c r="E30"/>
  <c r="PU32"/>
  <c r="PT32"/>
  <c r="SJ32"/>
  <c r="SF32"/>
  <c r="SB32"/>
  <c r="RT32"/>
  <c r="RP32"/>
  <c r="RL32"/>
  <c r="RH32"/>
  <c r="RD32"/>
  <c r="QZ32"/>
  <c r="QR32"/>
  <c r="QF32"/>
  <c r="PN32"/>
  <c r="PJ32"/>
  <c r="PF32"/>
  <c r="PB32"/>
  <c r="OX32"/>
  <c r="OT32"/>
  <c r="OP32"/>
  <c r="OH32"/>
  <c r="OD32"/>
  <c r="NV32"/>
  <c r="NR32"/>
  <c r="NJ32"/>
  <c r="NF32"/>
  <c r="NB32"/>
  <c r="MX32"/>
  <c r="MT32"/>
  <c r="MP32"/>
  <c r="ML32"/>
  <c r="MH32"/>
  <c r="LZ32"/>
  <c r="LV32"/>
  <c r="KT32"/>
  <c r="JR32"/>
  <c r="IX32"/>
  <c r="ID32"/>
  <c r="S32"/>
  <c r="KG32"/>
  <c r="GC32"/>
  <c r="BJ32"/>
  <c r="HM32"/>
  <c r="HA32"/>
  <c r="JI32"/>
  <c r="CP32"/>
  <c r="CH32"/>
  <c r="LE32"/>
  <c r="KS32"/>
  <c r="KO32"/>
  <c r="JY32"/>
  <c r="JA32"/>
  <c r="IK32"/>
  <c r="IC32"/>
  <c r="HQ32"/>
  <c r="HI32"/>
  <c r="GO32"/>
  <c r="GG32"/>
  <c r="FU32"/>
  <c r="FM32"/>
  <c r="FE32"/>
  <c r="EW32"/>
  <c r="EO32"/>
  <c r="EG32"/>
  <c r="DY32"/>
  <c r="DQ32"/>
  <c r="DI32"/>
  <c r="CX32"/>
  <c r="CL32"/>
  <c r="CD32"/>
  <c r="BV32"/>
  <c r="LJ32"/>
  <c r="LF32"/>
  <c r="LB32"/>
  <c r="KP32"/>
  <c r="KH32"/>
  <c r="JV32"/>
  <c r="JJ32"/>
  <c r="JF32"/>
  <c r="JB32"/>
  <c r="IL32"/>
  <c r="IH32"/>
  <c r="HZ32"/>
  <c r="HV32"/>
  <c r="HN32"/>
  <c r="HB32"/>
  <c r="GX32"/>
  <c r="GP32"/>
  <c r="GH32"/>
  <c r="GD32"/>
  <c r="FZ32"/>
  <c r="FR32"/>
  <c r="FN32"/>
  <c r="FF32"/>
  <c r="FB32"/>
  <c r="ET32"/>
  <c r="EP32"/>
  <c r="EH32"/>
  <c r="ED32"/>
  <c r="DV32"/>
  <c r="DR32"/>
  <c r="DJ32"/>
  <c r="CU32"/>
  <c r="CQ32"/>
  <c r="CM32"/>
  <c r="CI32"/>
  <c r="CE32"/>
  <c r="CA32"/>
  <c r="BW32"/>
  <c r="BS32"/>
  <c r="LI32"/>
  <c r="KW32"/>
  <c r="KK32"/>
  <c r="KC32"/>
  <c r="JU32"/>
  <c r="JM32"/>
  <c r="JE32"/>
  <c r="IW32"/>
  <c r="IG32"/>
  <c r="HY32"/>
  <c r="HE32"/>
  <c r="GS32"/>
  <c r="GK32"/>
  <c r="FY32"/>
  <c r="FQ32"/>
  <c r="FI32"/>
  <c r="ES32"/>
  <c r="EK32"/>
  <c r="EC32"/>
  <c r="DM32"/>
  <c r="DB32"/>
  <c r="CT32"/>
  <c r="BZ32"/>
  <c r="BR32"/>
  <c r="BB32"/>
  <c r="LA32"/>
  <c r="KX32"/>
  <c r="KL32"/>
  <c r="JZ32"/>
  <c r="JQ32"/>
  <c r="JN32"/>
  <c r="IS32"/>
  <c r="IP32"/>
  <c r="HU32"/>
  <c r="HR32"/>
  <c r="OL32"/>
  <c r="HF32"/>
  <c r="NZ32"/>
  <c r="GW32"/>
  <c r="GT32"/>
  <c r="FJ32"/>
  <c r="FV32"/>
  <c r="FA32"/>
  <c r="EX32"/>
  <c r="QV32"/>
  <c r="NN32"/>
  <c r="QM32"/>
  <c r="QJ32"/>
  <c r="EL32"/>
  <c r="DZ32"/>
  <c r="DN32"/>
  <c r="CY32"/>
  <c r="MD32"/>
  <c r="PX32"/>
  <c r="W32"/>
  <c r="MI32"/>
  <c r="OE32"/>
  <c r="L32"/>
  <c r="G25"/>
  <c r="PO32"/>
  <c r="PG32"/>
  <c r="OU32"/>
  <c r="OM32"/>
  <c r="NW32"/>
  <c r="NO32"/>
  <c r="NG32"/>
  <c r="MU32"/>
  <c r="MM32"/>
  <c r="ME32"/>
  <c r="MA32"/>
  <c r="LM32"/>
  <c r="BN32"/>
  <c r="BF32"/>
  <c r="AX32"/>
  <c r="AP32"/>
  <c r="AH32"/>
  <c r="AB32"/>
  <c r="PC32"/>
  <c r="OQ32"/>
  <c r="OI32"/>
  <c r="NS32"/>
  <c r="NK32"/>
  <c r="NC32"/>
  <c r="MY32"/>
  <c r="MQ32"/>
  <c r="LW32"/>
  <c r="LS32"/>
  <c r="AT32"/>
  <c r="AL32"/>
  <c r="LN32"/>
  <c r="BO32"/>
  <c r="BK32"/>
  <c r="BG32"/>
  <c r="BC32"/>
  <c r="AY32"/>
  <c r="AU32"/>
  <c r="AQ32"/>
  <c r="AM32"/>
  <c r="GB32"/>
  <c r="FL32"/>
  <c r="AK32"/>
  <c r="SG32"/>
  <c r="RM32"/>
  <c r="QK32"/>
  <c r="AI32"/>
  <c r="DA32"/>
  <c r="R32"/>
  <c r="N32"/>
  <c r="V32"/>
  <c r="SL32"/>
  <c r="SD32"/>
  <c r="RZ32"/>
  <c r="RV32"/>
  <c r="RR32"/>
  <c r="RN32"/>
  <c r="RJ32"/>
  <c r="RF32"/>
  <c r="RB32"/>
  <c r="QX32"/>
  <c r="QT32"/>
  <c r="QP32"/>
  <c r="QL32"/>
  <c r="QH32"/>
  <c r="QD32"/>
  <c r="PZ32"/>
  <c r="PV32"/>
  <c r="LP32"/>
  <c r="LL32"/>
  <c r="LH32"/>
  <c r="LD32"/>
  <c r="KZ32"/>
  <c r="KR32"/>
  <c r="KN32"/>
  <c r="KF32"/>
  <c r="KB32"/>
  <c r="JX32"/>
  <c r="JT32"/>
  <c r="JP32"/>
  <c r="JL32"/>
  <c r="JH32"/>
  <c r="JD32"/>
  <c r="IZ32"/>
  <c r="IV32"/>
  <c r="IR32"/>
  <c r="IN32"/>
  <c r="IJ32"/>
  <c r="IF32"/>
  <c r="IB32"/>
  <c r="HX32"/>
  <c r="HT32"/>
  <c r="HP32"/>
  <c r="HL32"/>
  <c r="HH32"/>
  <c r="HD32"/>
  <c r="GZ32"/>
  <c r="GV32"/>
  <c r="GR32"/>
  <c r="GN32"/>
  <c r="GF32"/>
  <c r="FX32"/>
  <c r="FP32"/>
  <c r="FH32"/>
  <c r="FD32"/>
  <c r="EZ32"/>
  <c r="EV32"/>
  <c r="ER32"/>
  <c r="EN32"/>
  <c r="EJ32"/>
  <c r="EF32"/>
  <c r="EB32"/>
  <c r="DX32"/>
  <c r="DT32"/>
  <c r="DP32"/>
  <c r="DL32"/>
  <c r="DH32"/>
  <c r="CW32"/>
  <c r="CS32"/>
  <c r="CO32"/>
  <c r="CK32"/>
  <c r="CG32"/>
  <c r="CC32"/>
  <c r="BY32"/>
  <c r="BU32"/>
  <c r="BQ32"/>
  <c r="BM32"/>
  <c r="BI32"/>
  <c r="BE32"/>
  <c r="BA32"/>
  <c r="AW32"/>
  <c r="AS32"/>
  <c r="AO32"/>
  <c r="AG32"/>
  <c r="SC32"/>
  <c r="RQ32"/>
  <c r="RA32"/>
  <c r="QW32"/>
  <c r="QG32"/>
  <c r="LO32"/>
  <c r="LK32"/>
  <c r="LG32"/>
  <c r="LC32"/>
  <c r="KY32"/>
  <c r="KU32"/>
  <c r="KQ32"/>
  <c r="KM32"/>
  <c r="KI32"/>
  <c r="KE32"/>
  <c r="KA32"/>
  <c r="JW32"/>
  <c r="JS32"/>
  <c r="JK32"/>
  <c r="JG32"/>
  <c r="IY32"/>
  <c r="IU32"/>
  <c r="IQ32"/>
  <c r="IM32"/>
  <c r="II32"/>
  <c r="IE32"/>
  <c r="IA32"/>
  <c r="HW32"/>
  <c r="HS32"/>
  <c r="HO32"/>
  <c r="HK32"/>
  <c r="HG32"/>
  <c r="HC32"/>
  <c r="GY32"/>
  <c r="GU32"/>
  <c r="GQ32"/>
  <c r="GM32"/>
  <c r="GI32"/>
  <c r="GE32"/>
  <c r="GA32"/>
  <c r="FW32"/>
  <c r="FS32"/>
  <c r="FO32"/>
  <c r="FK32"/>
  <c r="FG32"/>
  <c r="FC32"/>
  <c r="EY32"/>
  <c r="EU32"/>
  <c r="EQ32"/>
  <c r="EM32"/>
  <c r="EI32"/>
  <c r="EE32"/>
  <c r="EA32"/>
  <c r="DW32"/>
  <c r="DS32"/>
  <c r="DO32"/>
  <c r="DK32"/>
  <c r="DG32"/>
  <c r="CZ32"/>
  <c r="CV32"/>
  <c r="CR32"/>
  <c r="CN32"/>
  <c r="CJ32"/>
  <c r="CF32"/>
  <c r="CB32"/>
  <c r="BX32"/>
  <c r="BT32"/>
  <c r="BP32"/>
  <c r="BL32"/>
  <c r="BH32"/>
  <c r="BD32"/>
  <c r="AZ32"/>
  <c r="AV32"/>
  <c r="AR32"/>
  <c r="AN32"/>
  <c r="AJ32"/>
  <c r="AF32"/>
  <c r="Q32"/>
  <c r="M32"/>
  <c r="I32"/>
  <c r="D32"/>
  <c r="KD32"/>
  <c r="KJ32"/>
  <c r="PP32"/>
  <c r="OZ32"/>
  <c r="OR32"/>
  <c r="OF32"/>
  <c r="NP32"/>
  <c r="NH32"/>
  <c r="MV32"/>
  <c r="MJ32"/>
  <c r="RY32"/>
  <c r="RI32"/>
  <c r="QS32"/>
  <c r="QC32"/>
  <c r="PI32"/>
  <c r="PA32"/>
  <c r="OO32"/>
  <c r="NY32"/>
  <c r="NQ32"/>
  <c r="NI32"/>
  <c r="NE32"/>
  <c r="MK32"/>
  <c r="MC32"/>
  <c r="GL32"/>
  <c r="O32"/>
  <c r="PL32"/>
  <c r="PD32"/>
  <c r="OV32"/>
  <c r="ON32"/>
  <c r="OB32"/>
  <c r="NT32"/>
  <c r="ND32"/>
  <c r="MR32"/>
  <c r="MF32"/>
  <c r="LX32"/>
  <c r="SK32"/>
  <c r="RU32"/>
  <c r="RE32"/>
  <c r="QO32"/>
  <c r="PY32"/>
  <c r="PM32"/>
  <c r="OW32"/>
  <c r="OK32"/>
  <c r="OC32"/>
  <c r="NM32"/>
  <c r="NA32"/>
  <c r="MS32"/>
  <c r="MG32"/>
  <c r="DF32"/>
  <c r="JC32"/>
  <c r="RX32"/>
  <c r="HJ32"/>
  <c r="IT32"/>
  <c r="PH32"/>
  <c r="OY32"/>
  <c r="JO32"/>
  <c r="KV32"/>
  <c r="NL32"/>
  <c r="QN32"/>
  <c r="QB32"/>
  <c r="PK32"/>
  <c r="PE32"/>
  <c r="OS32"/>
  <c r="OJ32"/>
  <c r="OG32"/>
  <c r="OA32"/>
  <c r="NX32"/>
  <c r="NU32"/>
  <c r="MZ32"/>
  <c r="MO32"/>
  <c r="MN32"/>
  <c r="MW32"/>
  <c r="MB32"/>
  <c r="LY32"/>
  <c r="LU32" l="1"/>
  <c r="LT32"/>
  <c r="G32"/>
  <c r="J32" s="1"/>
  <c r="J25"/>
  <c r="B25"/>
  <c r="H10"/>
  <c r="H11"/>
  <c r="H12"/>
  <c r="H13"/>
  <c r="H14"/>
  <c r="H15"/>
  <c r="H16"/>
  <c r="H17"/>
  <c r="H18"/>
  <c r="H19"/>
  <c r="H20"/>
  <c r="H21"/>
  <c r="H22"/>
  <c r="H23"/>
  <c r="H24"/>
  <c r="H26"/>
  <c r="H27"/>
  <c r="H28"/>
  <c r="H29"/>
  <c r="H31"/>
  <c r="C31" s="1"/>
  <c r="C21" l="1"/>
  <c r="F21" s="1"/>
  <c r="K21"/>
  <c r="C17"/>
  <c r="F17" s="1"/>
  <c r="K17"/>
  <c r="C13"/>
  <c r="F13" s="1"/>
  <c r="K13"/>
  <c r="C22"/>
  <c r="F22" s="1"/>
  <c r="K22"/>
  <c r="C18"/>
  <c r="F18" s="1"/>
  <c r="K18"/>
  <c r="C14"/>
  <c r="F14" s="1"/>
  <c r="K14"/>
  <c r="C10"/>
  <c r="F10" s="1"/>
  <c r="K10"/>
  <c r="C27"/>
  <c r="F27" s="1"/>
  <c r="K27"/>
  <c r="C28"/>
  <c r="F28" s="1"/>
  <c r="K28"/>
  <c r="C19"/>
  <c r="F19" s="1"/>
  <c r="K19"/>
  <c r="C15"/>
  <c r="F15" s="1"/>
  <c r="K15"/>
  <c r="C11"/>
  <c r="F11" s="1"/>
  <c r="K11"/>
  <c r="C26"/>
  <c r="F26" s="1"/>
  <c r="K26"/>
  <c r="C23"/>
  <c r="F23" s="1"/>
  <c r="K23"/>
  <c r="C29"/>
  <c r="F29" s="1"/>
  <c r="K29"/>
  <c r="C24"/>
  <c r="F24" s="1"/>
  <c r="K24"/>
  <c r="C20"/>
  <c r="F20" s="1"/>
  <c r="K20"/>
  <c r="C16"/>
  <c r="F16" s="1"/>
  <c r="K16"/>
  <c r="C12"/>
  <c r="F12" s="1"/>
  <c r="K12"/>
  <c r="E25"/>
  <c r="B32"/>
  <c r="E32" s="1"/>
  <c r="H30"/>
  <c r="H25"/>
  <c r="C30" l="1"/>
  <c r="F30" s="1"/>
  <c r="K30"/>
  <c r="K25"/>
  <c r="C25"/>
  <c r="H32"/>
  <c r="K32" s="1"/>
  <c r="F25" l="1"/>
  <c r="C32"/>
  <c r="F32" s="1"/>
</calcChain>
</file>

<file path=xl/sharedStrings.xml><?xml version="1.0" encoding="utf-8"?>
<sst xmlns="http://schemas.openxmlformats.org/spreadsheetml/2006/main" count="887" uniqueCount="371">
  <si>
    <t>МО "Александровский район"</t>
  </si>
  <si>
    <t>МО "Асиновский район"</t>
  </si>
  <si>
    <t>МО "Бакчарский район"</t>
  </si>
  <si>
    <t>МО "Верхнекетский район"</t>
  </si>
  <si>
    <t>МО "Зырянский район"</t>
  </si>
  <si>
    <t>МО "Каргасокский район"</t>
  </si>
  <si>
    <t>МО "Кожевниковский район"</t>
  </si>
  <si>
    <t>МО  "Колпашевский район"</t>
  </si>
  <si>
    <t>МО "Кривошеинский район"</t>
  </si>
  <si>
    <t>МО "Молчановский район"</t>
  </si>
  <si>
    <t>МО "Парабельский район"</t>
  </si>
  <si>
    <t>МО "Первомайский район"</t>
  </si>
  <si>
    <t>МО "Тегульдетский район"</t>
  </si>
  <si>
    <t>МО "Томский район"</t>
  </si>
  <si>
    <t>МО "Чаинский район"</t>
  </si>
  <si>
    <t>МО "Шегарский район"</t>
  </si>
  <si>
    <t>МО "Город Томск"</t>
  </si>
  <si>
    <t>МО "Город Стрежевой"</t>
  </si>
  <si>
    <t>МО "Город  Кедровый"</t>
  </si>
  <si>
    <t>МО"ЗАТО Северск"</t>
  </si>
  <si>
    <t>ИТОГО по ГО</t>
  </si>
  <si>
    <t>Всего</t>
  </si>
  <si>
    <t>ИТОГО по МР</t>
  </si>
  <si>
    <t>Дотации на выравнивание бюджетной обеспеченности из областного фонда финансовой поддержки муниципальных районов (городских округов)</t>
  </si>
  <si>
    <t>Дотации на выравнивание бюджетной обеспеченности поселений из областного фонда финансовой поддержки поселений</t>
  </si>
  <si>
    <t>Дотации из областного бюджета на поддержку мер по обеспечению сбалансированности местных бюджетов</t>
  </si>
  <si>
    <t>Дотации, связанные с особым режимом безопасного функционирования закрытых административно-территориальных образований</t>
  </si>
  <si>
    <t>Компенсация местным бюджетам расходов по организации электроснабжения от дизельных электростанций</t>
  </si>
  <si>
    <t>Компенсация местным бюджетам расходов по организации теплоснабжения теплоснабжающими организациями, использующими в качестве топлива нефть или мазут</t>
  </si>
  <si>
    <t>Cофинансирование расходов муниципального образования "Город Томск" на создание промышленных парков для субъектов малого и среднего предпринимательства,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</si>
  <si>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Обеспечение устойчивого развития сельских территорий</t>
  </si>
  <si>
    <t>Обеспечение условий для развития физической культуры и массового спорта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</si>
  <si>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</si>
  <si>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Бюджетные ассигнования на объекты капитального строительства государственной (муниципальной) собственности, объекты недвижимого имущества, приобретаемые в государственную (муниципальную) собственность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</si>
  <si>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части обеспечения расходов на содержание зданий, оплаты коммунальных услуг и прочих расходов, не связанных с обеспечением реализации основных общеобразовательных программ, за исключением расходов на капитальный ремонт, в муниципальных общеобразовательных организациях, осуществляющих образовательную деятельность только по адаптированным основным общеобразовательным программам, и муниципальных санаторных общеобразовательных организациях</t>
  </si>
  <si>
    <t>Организация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предпринимателей, в целях возмещения затрат за присмотр и уход</t>
  </si>
  <si>
    <t>Приобретение зданий для размещения дошкольных образовательных организаций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</si>
  <si>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</si>
  <si>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</si>
  <si>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</si>
  <si>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</si>
  <si>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Приобретение зданий для размещения сельских учреждений культуры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</si>
  <si>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</si>
  <si>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Государственная поддержка отрасли культуры</t>
  </si>
  <si>
    <t>Поддержка творческой деятельности и техническое оснащение детских и кукольных театров</t>
  </si>
  <si>
    <t>Организация отдыха детей в каникулярное время</t>
  </si>
  <si>
    <t>Реализация мероприятий по обеспечению жильем молодых семей</t>
  </si>
  <si>
    <t>Возмещение гражданам затрат по ипотечным жилищным кредитам, взятым на строительство жилых помещений или на приобретение вновь построенного жилья у застройщиков по договорам купли-продажи</t>
  </si>
  <si>
    <t>Реализация проекта "Бюджетный дом"</t>
  </si>
  <si>
    <t>Развитие инженерной инфраструктуры на застраиваемых территориях</t>
  </si>
  <si>
    <t>Развитие транспортной инфраструктуры на застраиваемых территориях</t>
  </si>
  <si>
    <t>Строительство, реконструкция объектов муниципальной собственности в сфере обращения с твердыми коммунальными отходами</t>
  </si>
  <si>
    <t>Разработка проектно-сметной документации на объекты муниципальной собственности в сфере обращения с твердыми коммунальными отходами</t>
  </si>
  <si>
    <t>Создание новых рыбоконсервных производственных мощностей в Александровском районе</t>
  </si>
  <si>
    <t>Строительство, приобретение объектов муниципальной собственности в сфере газификации</t>
  </si>
  <si>
    <t>Организация транспортного обслуживания населения Верхнекетского района внутренним водным транспортом в границах муниципального района</t>
  </si>
  <si>
    <t>Организация транспортного обслуживания населения Колпашевского района внутренним водным транспортом в границах муниципального района</t>
  </si>
  <si>
    <t>Осуществление муниципальным образованием "Город Томск" функций областного центра</t>
  </si>
  <si>
    <t>Капитальный ремонт и (или) ремонт автомобильных дорог общего пользования местного значения</t>
  </si>
  <si>
    <t>Модернизация коммунальной инфраструктуры Томской области</t>
  </si>
  <si>
    <t>Разработка (приобретение) проектно-сметной документации в целях модернизации коммунальной инфраструктуры Томской области</t>
  </si>
  <si>
    <t>Строительство и реконструкция (модернизация) объектов питьевого водоснабжения</t>
  </si>
  <si>
    <t>Оснащение зданий средствами обучения и воспитания для размещения общеобразовательных организаций</t>
  </si>
  <si>
    <t>Разработка проектно-сметной документации на строительство муниципальных общеобразовательных организаций</t>
  </si>
  <si>
    <t>Создание новых мест в общеобразовательных организациях</t>
  </si>
  <si>
    <t>Капитальный ремонт и разработка проектно-сметной документации на капитальный ремонт муниципальных общеобразовательных организаций</t>
  </si>
  <si>
    <t>Реализация мероприятий по благоустройству областного центра</t>
  </si>
  <si>
    <t>Организация мест погребения</t>
  </si>
  <si>
    <t xml:space="preserve"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ммаршрутам </t>
  </si>
  <si>
    <t>Осуществление отдельных государственных полномочий по предоставлению, переоформлению и изъятию горных отводов для разработки месторождений и проявлений общераспространенных полезных ископаемых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</si>
  <si>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</si>
  <si>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 (осуществление управленческих функций органами местного самоуправления)</t>
  </si>
  <si>
    <t>Осуществление отдельных государственных полномочий по регулированию численности безнадзорных животных (проведение мероприятий)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</si>
  <si>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</si>
  <si>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</si>
  <si>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</si>
  <si>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</si>
  <si>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</si>
  <si>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Осуществление отдельных государственных полномочий по финансовому обеспечению получения дошкольного образования в организациях, осуществляющих обучение (за исключением государственных (муниципальных) учреждений), частных дошкольных образовательных организациях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</si>
  <si>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</si>
  <si>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</si>
  <si>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</si>
  <si>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</si>
  <si>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</si>
  <si>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</si>
  <si>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</si>
  <si>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</si>
  <si>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</si>
  <si>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</si>
  <si>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</si>
  <si>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</si>
  <si>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Стимулирующие выплаты в муниципальных организациях дополнительного образования Томской области</t>
  </si>
  <si>
    <t>Осуществление первичного воинского учета на территориях, где отсутствуют военные комиссариаты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</si>
  <si>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</si>
  <si>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Обеспечение проезда по направлениям врачей в медицинские организации, расположенные на территории Томской области, оказывающие специализированную онкологическую, наркологическую и психиатрическую помощь, лиц, проживающих в районах Крайнего Севера и приравненных к ним местностях, при отсутствии круглогодичного транспортного наземного сообщения с областным центром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</si>
  <si>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</si>
  <si>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</si>
  <si>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</si>
  <si>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</si>
  <si>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</si>
  <si>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Оснащение объектов спортивной инфраструктуры спортивно-технологическим оборудованием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</si>
  <si>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</si>
  <si>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учреждений дополнительного образования детей в сфере физической культуры и спорта, занимающих должности врачей, а также среднего медицинского персонала</t>
  </si>
  <si>
    <t>Приобретение спортивного инвентаря и оборудования для спортивных школ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</si>
  <si>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</si>
  <si>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Реализация проектов, отобранных по итогам проведения конкурса проектов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</si>
  <si>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</si>
  <si>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</si>
  <si>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Внедрение целевой модели развития региональных систем дополнительного образования детей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</si>
  <si>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</si>
  <si>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</si>
  <si>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Оснащение устройствами видеофиксации автобусов для перевозки обучающихся в муниципальные общеобразовательные организации</t>
  </si>
  <si>
    <t>Приобретение автотранспортных средств в муниципальные общеобразовательные организации</t>
  </si>
  <si>
    <t>Проведение кадастровых работ по оформлению земельных участков в собственность муниципальных образований</t>
  </si>
  <si>
    <t>Реализация программ формирования современной городской среды</t>
  </si>
  <si>
    <t>Обеспечение жителей отдаленных населенных пунктов Томской области услугами сотовой связи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</si>
  <si>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</si>
  <si>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</si>
  <si>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Cофинансирование расходов на создание, развитие и обеспечение деятельности муниципальных бизнес-инкубаторов,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</si>
  <si>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Cофинансирование расходов на создание, развитие и обеспечение деятельности муниципальных центров поддержки предпринимательства,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</si>
  <si>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Субсидии бюджетам муниципальных образований Томской области, в том числе отнесенных к монопрофильным, на софинансирование расходов на развитие и обеспечение деятельности микрофинансовых организаций,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</si>
  <si>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Субсидии бюджетам монопрофильных муниципальных образований для оказания финансовой поддержки субъектам малого и среднего предпринимательства, занимающихся социально значимыми видами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</si>
  <si>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</si>
  <si>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Повышение продуктивности в молочном скотоводстве</t>
  </si>
  <si>
    <t>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</si>
  <si>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</si>
  <si>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Содействие достижению целевых показателей региональных программ развития агропромышленного комплекса</t>
  </si>
  <si>
    <t>Выплата единовременного пособия при всех формах устройства детей, лишенных родительского попечения, в семью</t>
  </si>
  <si>
    <t>Проведение областного ежегодного конкурса на лучшее муниципальное образование Томской области по профилактике правонарушений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</si>
  <si>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</si>
  <si>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</si>
  <si>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Организация системы выявления, сопровождения одаренных детей</t>
  </si>
  <si>
    <t>Стипендии Губернатора Томской области лучшим учителям муниципальных образовательных организаций Томской области</t>
  </si>
  <si>
    <t>Реализация пилотных проектов по обновлению содержания и технологий дополнительного образования по приоритетным направлениям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</si>
  <si>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</si>
  <si>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Исполнение судебных актов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</si>
  <si>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</si>
  <si>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Поддержка обустройства мест массового отдыха населения (парков)</t>
  </si>
  <si>
    <t>Мероприятия государственной программы Российской Федерации "Доступная среда"</t>
  </si>
  <si>
    <t>Резервные фонды исполнительного органа государственной власти субъекта Российской Федерации</t>
  </si>
  <si>
    <t>Разработка проектной документации на создание промышленных парков для субъектов малого и среднего предпринимательства,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</si>
  <si>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Предоставление субсидий юридическим лицам, выполняющим работы по строительству (завершению строительства) многоквартирных домов и принявшим на себя обязательства по передаче жилых помещений физическим лицам, в целях возмещения затрат</t>
  </si>
  <si>
    <t>Реализация мероприятий по устойчивому развитию сельских территорий</t>
  </si>
  <si>
    <t>Внедрение и функционирование целевой модели цифровой образовательной среды в общеобразовательных организациях</t>
  </si>
  <si>
    <t>Создание мест (площадок) накопления твердых коммунальных отходов</t>
  </si>
  <si>
    <t>Оборудование муниципальных полигонов средствами измерения массы твердых коммунальных отходов</t>
  </si>
  <si>
    <t>Создание модельных муниципальных библиотек</t>
  </si>
  <si>
    <t>Создание виртуальных концертных залов</t>
  </si>
  <si>
    <t>Достижение целевых показателей государственной программы "Развитие транспортной системы в Томской области", предусматривающей осуществление крупных особо важных для социально-экономического развития Российской Федерации проектов (финансовое обеспечение дорожной деятельности)</t>
  </si>
  <si>
    <t>Реконструкция сетей водопровода по улицам Пушкина, Кирова, Дзержинского, Почтовая, 8-е Марта, Советская, Береговая, Комсомольская с подключением жилого фонда с центральной магистралью в с.Уртам Кожевниковского района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</si>
  <si>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</si>
  <si>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</si>
  <si>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Переселение граждан из аварийного жилищного фонда за счет средств областного бюджета</t>
  </si>
  <si>
    <t>Капитальный ремонт муниципальных спортивных сооружений</t>
  </si>
  <si>
    <t>Строительство универсальных спортивных площадок в муниципальных образованиях Томской области</t>
  </si>
  <si>
    <t>Создание новых мест в общеобразовательных организациях, расположенных в сельской местности и поселках городского типа</t>
  </si>
  <si>
    <t>Проведение тематических смен в сезонных лагерях для школьников по передовым направлениям дискретной математики, информатики, цифровых технологий</t>
  </si>
  <si>
    <t>Государственная поддержка создания и функционирования организаций дополнительного образования детей и (или) детских объединений на базе школ для углубленного изучения математики и информатики</t>
  </si>
  <si>
    <t>Разработка проектной документации на строительство сетей газоснабжения на территории опережающего социально-экономического развития "Северск"</t>
  </si>
  <si>
    <t>Оснащение зданий оборудованием и инвентарем для размещения дошкольных образовательных организаций</t>
  </si>
  <si>
    <t>Обустройство и восстановление воинских захоронений, находящихся в государственной собственности</t>
  </si>
  <si>
    <t>Разработка проектной документации на строительство объектов муниципальной собственности в сфере культуры</t>
  </si>
  <si>
    <t>Поощрение муниципальных управленческих команд в 2019 году</t>
  </si>
  <si>
    <t>Утверждено Законом  ТО от 28.12.2017 № 156-ОЗ (первоначально)</t>
  </si>
  <si>
    <t>План по уточнённой сводной бюджетной росписи</t>
  </si>
  <si>
    <t>Исполнено</t>
  </si>
  <si>
    <t>% исполнения к первоначальному плану</t>
  </si>
  <si>
    <t>% исполнения к плану по уточненной сводной бюджетной росписи</t>
  </si>
  <si>
    <t>Нераспределенный резерв</t>
  </si>
  <si>
    <t>Дотации</t>
  </si>
  <si>
    <t>в том числе</t>
  </si>
  <si>
    <t>Утверждено Законом  ТО от 29.12.2018 № 151-ОЗ (первоначально)</t>
  </si>
  <si>
    <t>Субсидии</t>
  </si>
  <si>
    <t>Подготовка проектов генеральных планов, правил землепользования и застройки вновь образованных муниципальных образований</t>
  </si>
  <si>
    <t>Создание условий для управления многоквартирными домами в муниципальных образованиях Томской области</t>
  </si>
  <si>
    <t>Частичное возмещение процентной ставки, частичная оплата первоначального взноса по ипотечным жилищным кредитам, взятым на приобретение вновь построенного жилья у застройщиков по договорам купли-продажи</t>
  </si>
  <si>
    <t>Субвенции</t>
  </si>
  <si>
    <t>Иные межбюджетные трансферты</t>
  </si>
  <si>
    <t>Создание территории опережающего социально-экономического развития "Северск" на территории городского округа закрытого административно-территориального образования Северск Томской области</t>
  </si>
  <si>
    <t xml:space="preserve"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 </t>
  </si>
  <si>
    <t xml:space="preserve">Софинансирование расходов на создание, развитие и обеспечение деятельности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
</t>
  </si>
  <si>
    <t xml:space="preserve"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</si>
  <si>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>1</t>
  </si>
  <si>
    <t>Наименование муниципального образования</t>
  </si>
  <si>
    <t>2</t>
  </si>
  <si>
    <t>3</t>
  </si>
  <si>
    <t>4</t>
  </si>
  <si>
    <t>5=гр. 4/гр.2</t>
  </si>
  <si>
    <t>6=гр.4/гр.3</t>
  </si>
  <si>
    <t>7</t>
  </si>
  <si>
    <t>8</t>
  </si>
  <si>
    <t>9</t>
  </si>
  <si>
    <t>10=гр.9/гр.7</t>
  </si>
  <si>
    <t>11=гр.9/гр.8</t>
  </si>
  <si>
    <t>12</t>
  </si>
  <si>
    <t>13</t>
  </si>
  <si>
    <t>14</t>
  </si>
  <si>
    <t>15</t>
  </si>
  <si>
    <t>16</t>
  </si>
  <si>
    <t>18</t>
  </si>
  <si>
    <t>19=гр.18/гр.16</t>
  </si>
  <si>
    <t>20=гр.18/гр.17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</si>
  <si>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</si>
  <si>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</si>
  <si>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</si>
  <si>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</si>
  <si>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</si>
  <si>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</si>
  <si>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</si>
  <si>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</si>
  <si>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</si>
  <si>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</si>
  <si>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</si>
  <si>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</si>
  <si>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</si>
  <si>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</si>
  <si>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</si>
  <si>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</si>
  <si>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</si>
  <si>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</si>
  <si>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</si>
  <si>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</si>
  <si>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</si>
  <si>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</si>
  <si>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</si>
  <si>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</si>
  <si>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</si>
  <si>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</si>
  <si>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</si>
  <si>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</si>
  <si>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</si>
  <si>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</si>
  <si>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</si>
  <si>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</si>
  <si>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</si>
  <si>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</si>
  <si>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</si>
  <si>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</si>
  <si>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</si>
  <si>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</si>
  <si>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</si>
  <si>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</si>
  <si>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</si>
  <si>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</si>
  <si>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</si>
  <si>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</si>
  <si>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</si>
  <si>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</si>
  <si>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</si>
  <si>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</si>
  <si>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</si>
  <si>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</si>
  <si>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</si>
  <si>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</si>
  <si>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</si>
  <si>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</si>
  <si>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</si>
  <si>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</si>
  <si>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</si>
  <si>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</si>
  <si>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</si>
  <si>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</si>
  <si>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</si>
  <si>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</si>
  <si>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</si>
  <si>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</si>
  <si>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</si>
  <si>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</si>
  <si>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</si>
  <si>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</si>
  <si>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</si>
  <si>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</si>
  <si>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</si>
  <si>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</si>
  <si>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</si>
  <si>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</si>
  <si>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</si>
  <si>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</si>
  <si>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</si>
  <si>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</si>
  <si>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</si>
  <si>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</si>
  <si>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</si>
  <si>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</si>
  <si>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</si>
  <si>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</si>
  <si>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</si>
  <si>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</si>
  <si>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</si>
  <si>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</si>
  <si>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</si>
  <si>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</si>
  <si>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</si>
  <si>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</si>
  <si>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</si>
  <si>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</si>
  <si>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</si>
  <si>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</si>
  <si>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</si>
  <si>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</si>
  <si>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</si>
  <si>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</si>
  <si>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</si>
  <si>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</si>
  <si>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</si>
  <si>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124=гр.123/гр.121</t>
  </si>
  <si>
    <t>125=гр.123/гр.122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</si>
  <si>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</si>
  <si>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</si>
  <si>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</si>
  <si>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</si>
  <si>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</si>
  <si>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</si>
  <si>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</si>
  <si>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</si>
  <si>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</si>
  <si>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</si>
  <si>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</si>
  <si>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</si>
  <si>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</si>
  <si>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</si>
  <si>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</si>
  <si>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</si>
  <si>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</si>
  <si>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</si>
  <si>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</si>
  <si>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</si>
  <si>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</si>
  <si>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</si>
  <si>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</si>
  <si>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</si>
  <si>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</si>
  <si>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</si>
  <si>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</si>
  <si>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</si>
  <si>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</si>
  <si>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</si>
  <si>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</si>
  <si>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</si>
  <si>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</si>
  <si>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</si>
  <si>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</si>
  <si>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</si>
  <si>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162=гр.161/гр.159</t>
  </si>
  <si>
    <t>163=гр.161/гр.160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</si>
  <si>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</si>
  <si>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</si>
  <si>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</si>
  <si>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</si>
  <si>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</si>
  <si>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</si>
  <si>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</si>
  <si>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</si>
  <si>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</si>
  <si>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</si>
  <si>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</si>
  <si>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</si>
  <si>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</si>
  <si>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</si>
  <si>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</si>
  <si>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</si>
  <si>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</si>
  <si>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</si>
  <si>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</si>
  <si>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</si>
  <si>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</si>
  <si>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</si>
  <si>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</si>
  <si>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Сведения о расходах областного бюджета за 2019 год на предоставление межбюджетных трансфертов бюджетам муниципальных образований Томской области (с учетом федеральных средств), в том числе с детализацией по формам и целевому назначению межбюджетных трансфертов, в сравнении с первоначально утвержденным законом о бюджете и с уточненными значениями</t>
  </si>
  <si>
    <t>Приложение 5</t>
  </si>
  <si>
    <t>к пояснительной записке к отчету об исполнении
областного бюджета за 2019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</si>
</sst>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9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" fontId="0" fillId="0" borderId="0" xfId="0" applyNumberFormat="1"/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0" fontId="1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/>
    <xf numFmtId="49" fontId="1" fillId="2" borderId="1" xfId="0" applyNumberFormat="1" applyFont="1" applyFill="1" applyBorder="1" applyAlignment="1">
      <alignment horizontal="left"/>
    </xf>
    <xf numFmtId="164" fontId="3" fillId="0" borderId="0" xfId="0" applyNumberFormat="1" applyFont="1"/>
    <xf numFmtId="164" fontId="2" fillId="2" borderId="1" xfId="0" applyNumberFormat="1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 wrapText="1"/>
    </xf>
    <xf numFmtId="165" fontId="2" fillId="2" borderId="1" xfId="0" applyNumberFormat="1" applyFont="1" applyFill="1" applyBorder="1" applyAlignment="1">
      <alignment horizontal="right" wrapText="1"/>
    </xf>
    <xf numFmtId="165" fontId="1" fillId="2" borderId="1" xfId="0" applyNumberFormat="1" applyFont="1" applyFill="1" applyBorder="1" applyAlignment="1">
      <alignment horizontal="right" wrapText="1"/>
    </xf>
    <xf numFmtId="165" fontId="3" fillId="2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Обычный" xfId="0" builtinId="0"/>
    <cellStyle name="Обычный 3 3" xfId="1"/>
  </cellStyles>
  <dxfs count="0"/>
  <tableStyles count="0" defaultTableStyle="TableStyleMedium9" defaultPivotStyle="PivotStyleLight16"/>
  <colors>
    <mruColors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T34"/>
  <sheetViews>
    <sheetView tabSelected="1" view="pageBreakPreview" zoomScale="89" zoomScaleNormal="100" zoomScaleSheetLayoutView="89" workbookViewId="0">
      <pane xSplit="1" ySplit="8" topLeftCell="RZ15" activePane="bottomRight" state="frozen"/>
      <selection pane="topRight" activeCell="B1" sqref="B1"/>
      <selection pane="bottomLeft" activeCell="A7" sqref="A7"/>
      <selection pane="bottomRight" activeCell="FQ7" sqref="FQ7"/>
    </sheetView>
  </sheetViews>
  <sheetFormatPr defaultRowHeight="15"/>
  <cols>
    <col min="1" max="1" width="32.28515625" style="9" customWidth="1"/>
    <col min="2" max="2" width="19.140625" style="9" customWidth="1"/>
    <col min="3" max="3" width="15.5703125" style="9" customWidth="1"/>
    <col min="4" max="4" width="12" style="9" customWidth="1"/>
    <col min="5" max="5" width="16.140625" style="9" customWidth="1"/>
    <col min="6" max="6" width="14.140625" style="9" customWidth="1"/>
    <col min="7" max="7" width="19" style="9" customWidth="1"/>
    <col min="8" max="8" width="16.85546875" style="9" customWidth="1"/>
    <col min="9" max="9" width="13.5703125" style="9" customWidth="1"/>
    <col min="10" max="10" width="16.7109375" style="9" customWidth="1"/>
    <col min="11" max="11" width="13.42578125" style="9" customWidth="1"/>
    <col min="12" max="12" width="18.28515625" style="9" customWidth="1"/>
    <col min="13" max="13" width="14.85546875" style="9" customWidth="1"/>
    <col min="14" max="14" width="13" style="9" customWidth="1"/>
    <col min="15" max="15" width="18.7109375" style="9" customWidth="1"/>
    <col min="16" max="16" width="18" style="9" customWidth="1"/>
    <col min="17" max="17" width="13" style="9" customWidth="1"/>
    <col min="18" max="18" width="18.42578125" style="9" customWidth="1"/>
    <col min="19" max="19" width="16" style="9" customWidth="1"/>
    <col min="20" max="20" width="14.28515625" style="9" customWidth="1"/>
    <col min="21" max="21" width="18.7109375" style="9" customWidth="1"/>
    <col min="22" max="22" width="16.7109375" style="9" customWidth="1"/>
    <col min="23" max="23" width="12.42578125" style="9" customWidth="1"/>
    <col min="24" max="24" width="19.28515625" style="9" customWidth="1"/>
    <col min="25" max="25" width="12.7109375" style="9" customWidth="1"/>
    <col min="26" max="26" width="12.42578125" style="9" customWidth="1"/>
    <col min="27" max="27" width="16" style="9" customWidth="1"/>
    <col min="28" max="28" width="14.85546875" style="9" customWidth="1"/>
    <col min="29" max="29" width="18.85546875" style="9" customWidth="1"/>
    <col min="30" max="31" width="12.42578125" style="9" customWidth="1"/>
    <col min="32" max="32" width="16.140625" style="9" customWidth="1"/>
    <col min="33" max="33" width="12.42578125" style="9" customWidth="1"/>
    <col min="34" max="34" width="11.7109375" style="9" customWidth="1"/>
    <col min="35" max="35" width="16.7109375" style="9" customWidth="1"/>
    <col min="36" max="36" width="12" style="9" customWidth="1"/>
    <col min="37" max="37" width="12.85546875" style="9" customWidth="1"/>
    <col min="38" max="38" width="18.85546875" style="9" customWidth="1"/>
    <col min="39" max="39" width="14" style="9" customWidth="1"/>
    <col min="40" max="40" width="13.140625" style="9" customWidth="1"/>
    <col min="41" max="41" width="18.42578125" style="9" customWidth="1"/>
    <col min="42" max="42" width="13.85546875" style="9" customWidth="1"/>
    <col min="43" max="43" width="12.5703125" style="9" customWidth="1"/>
    <col min="44" max="44" width="18.42578125" style="9" customWidth="1"/>
    <col min="45" max="45" width="14.85546875" style="9" customWidth="1"/>
    <col min="46" max="46" width="13.42578125" style="9" customWidth="1"/>
    <col min="47" max="47" width="18.7109375" style="9" customWidth="1"/>
    <col min="48" max="48" width="15.5703125" style="9" customWidth="1"/>
    <col min="49" max="49" width="13" style="9" customWidth="1"/>
    <col min="50" max="50" width="19.28515625" style="9" customWidth="1"/>
    <col min="51" max="51" width="15.42578125" style="9" customWidth="1"/>
    <col min="52" max="52" width="13" style="9" customWidth="1"/>
    <col min="53" max="53" width="18.85546875" style="9" customWidth="1"/>
    <col min="54" max="54" width="15.7109375" style="9" customWidth="1"/>
    <col min="55" max="55" width="12.28515625" style="9" customWidth="1"/>
    <col min="56" max="56" width="19" style="9" customWidth="1"/>
    <col min="57" max="57" width="14.5703125" style="9" customWidth="1"/>
    <col min="58" max="58" width="12.140625" style="9" customWidth="1"/>
    <col min="59" max="59" width="18.5703125" style="9" customWidth="1"/>
    <col min="60" max="60" width="15.42578125" style="9" customWidth="1"/>
    <col min="61" max="61" width="12" style="9" customWidth="1"/>
    <col min="62" max="62" width="18.42578125" style="9" customWidth="1"/>
    <col min="63" max="63" width="13.7109375" style="9" customWidth="1"/>
    <col min="64" max="64" width="13.140625" style="9" customWidth="1"/>
    <col min="65" max="65" width="18.5703125" style="9" customWidth="1"/>
    <col min="66" max="66" width="13.7109375" style="9" customWidth="1"/>
    <col min="67" max="67" width="13.85546875" style="9" customWidth="1"/>
    <col min="68" max="68" width="18.5703125" style="9" customWidth="1"/>
    <col min="69" max="69" width="13.85546875" style="9" customWidth="1"/>
    <col min="70" max="70" width="14.28515625" style="9" customWidth="1"/>
    <col min="71" max="71" width="18.85546875" style="9" customWidth="1"/>
    <col min="72" max="73" width="14.5703125" style="9" customWidth="1"/>
    <col min="74" max="74" width="19" style="9" customWidth="1"/>
    <col min="75" max="75" width="14.28515625" style="9" customWidth="1"/>
    <col min="76" max="76" width="14.140625" style="9" customWidth="1"/>
    <col min="77" max="77" width="19.28515625" style="9" customWidth="1"/>
    <col min="78" max="78" width="15" style="9" customWidth="1"/>
    <col min="79" max="79" width="14.5703125" style="9" customWidth="1"/>
    <col min="80" max="80" width="18.7109375" style="9" customWidth="1"/>
    <col min="81" max="81" width="15.140625" style="9" customWidth="1"/>
    <col min="82" max="82" width="15.28515625" style="9" customWidth="1"/>
    <col min="83" max="83" width="18.7109375" style="9" customWidth="1"/>
    <col min="84" max="84" width="15.42578125" style="9" customWidth="1"/>
    <col min="85" max="85" width="14.5703125" style="9" customWidth="1"/>
    <col min="86" max="86" width="19.140625" style="9" customWidth="1"/>
    <col min="87" max="87" width="17.28515625" style="9" customWidth="1"/>
    <col min="88" max="88" width="14.85546875" style="9" customWidth="1"/>
    <col min="89" max="89" width="18.85546875" style="9" customWidth="1"/>
    <col min="90" max="90" width="16.5703125" style="9" customWidth="1"/>
    <col min="91" max="91" width="15.42578125" style="9" customWidth="1"/>
    <col min="92" max="92" width="17.140625" style="9" customWidth="1"/>
    <col min="93" max="93" width="15.7109375" style="9" customWidth="1"/>
    <col min="94" max="94" width="15.28515625" style="9" customWidth="1"/>
    <col min="95" max="95" width="17.7109375" style="9" customWidth="1"/>
    <col min="96" max="96" width="14.7109375" style="9" customWidth="1"/>
    <col min="97" max="97" width="15.42578125" style="9" customWidth="1"/>
    <col min="98" max="98" width="17.85546875" style="9" customWidth="1"/>
    <col min="99" max="99" width="16.140625" style="9" customWidth="1"/>
    <col min="100" max="100" width="15.5703125" style="9" customWidth="1"/>
    <col min="101" max="101" width="17.85546875" style="9" customWidth="1"/>
    <col min="102" max="102" width="15.5703125" style="9" customWidth="1"/>
    <col min="103" max="103" width="14.140625" style="9" customWidth="1"/>
    <col min="104" max="104" width="17.28515625" style="9" customWidth="1"/>
    <col min="105" max="105" width="15.5703125" style="9" customWidth="1"/>
    <col min="106" max="106" width="13.85546875" style="9" customWidth="1"/>
    <col min="107" max="107" width="17.5703125" style="9" customWidth="1"/>
    <col min="108" max="108" width="17.140625" style="9" customWidth="1"/>
    <col min="109" max="109" width="13.85546875" style="9" customWidth="1"/>
    <col min="110" max="110" width="18.85546875" style="9" customWidth="1"/>
    <col min="111" max="111" width="17.28515625" style="9" customWidth="1"/>
    <col min="112" max="112" width="14" style="9" customWidth="1"/>
    <col min="113" max="113" width="18.85546875" style="9" customWidth="1"/>
    <col min="114" max="114" width="16.85546875" style="9" customWidth="1"/>
    <col min="115" max="115" width="13.7109375" style="9" customWidth="1"/>
    <col min="116" max="116" width="19.42578125" style="9" customWidth="1"/>
    <col min="117" max="117" width="16" style="9" customWidth="1"/>
    <col min="118" max="118" width="13.28515625" style="9" customWidth="1"/>
    <col min="119" max="119" width="18.85546875" style="9" customWidth="1"/>
    <col min="120" max="120" width="17.5703125" style="9" customWidth="1"/>
    <col min="121" max="121" width="15.7109375" style="9" customWidth="1"/>
    <col min="122" max="122" width="18.28515625" style="9" customWidth="1"/>
    <col min="123" max="123" width="16.85546875" style="9" customWidth="1"/>
    <col min="124" max="124" width="15.28515625" style="9" customWidth="1"/>
    <col min="125" max="125" width="19.140625" style="9" customWidth="1"/>
    <col min="126" max="126" width="15.28515625" style="9" customWidth="1"/>
    <col min="127" max="127" width="13.7109375" style="9" customWidth="1"/>
    <col min="128" max="128" width="18.5703125" style="9" customWidth="1"/>
    <col min="129" max="129" width="15.5703125" style="9" customWidth="1"/>
    <col min="130" max="130" width="13.5703125" style="9" customWidth="1"/>
    <col min="131" max="131" width="18.7109375" style="9" customWidth="1"/>
    <col min="132" max="132" width="15.28515625" style="9" customWidth="1"/>
    <col min="133" max="133" width="14.42578125" style="9" customWidth="1"/>
    <col min="134" max="134" width="19.28515625" style="9" customWidth="1"/>
    <col min="135" max="135" width="15" style="9" customWidth="1"/>
    <col min="136" max="136" width="13.85546875" style="9" customWidth="1"/>
    <col min="137" max="137" width="19.140625" style="9" customWidth="1"/>
    <col min="138" max="138" width="16.5703125" style="9" customWidth="1"/>
    <col min="139" max="139" width="13.5703125" style="9" customWidth="1"/>
    <col min="140" max="140" width="18.85546875" style="9" customWidth="1"/>
    <col min="141" max="141" width="15.5703125" style="9" customWidth="1"/>
    <col min="142" max="142" width="14.140625" style="9" customWidth="1"/>
    <col min="143" max="143" width="19.140625" style="9" customWidth="1"/>
    <col min="144" max="144" width="15.5703125" style="9" customWidth="1"/>
    <col min="145" max="145" width="13.5703125" style="9" customWidth="1"/>
    <col min="146" max="146" width="22.5703125" style="9" customWidth="1"/>
    <col min="147" max="147" width="18.5703125" style="9" customWidth="1"/>
    <col min="148" max="148" width="17.7109375" style="9" customWidth="1"/>
    <col min="149" max="150" width="16.85546875" style="9" customWidth="1"/>
    <col min="151" max="151" width="13.7109375" style="9" customWidth="1"/>
    <col min="152" max="152" width="18.42578125" style="9" customWidth="1"/>
    <col min="153" max="154" width="13.7109375" style="9" customWidth="1"/>
    <col min="155" max="155" width="18.28515625" style="9" customWidth="1"/>
    <col min="156" max="156" width="17" style="9" customWidth="1"/>
    <col min="157" max="157" width="13.140625" style="9" customWidth="1"/>
    <col min="158" max="158" width="18.85546875" style="9" customWidth="1"/>
    <col min="159" max="159" width="15.28515625" style="9" customWidth="1"/>
    <col min="160" max="160" width="12.7109375" style="9" customWidth="1"/>
    <col min="161" max="161" width="18.42578125" style="9" customWidth="1"/>
    <col min="162" max="162" width="15.140625" style="9" customWidth="1"/>
    <col min="163" max="163" width="12.140625" style="9" customWidth="1"/>
    <col min="164" max="164" width="18.7109375" style="9" customWidth="1"/>
    <col min="165" max="165" width="13.7109375" style="9" customWidth="1"/>
    <col min="166" max="166" width="12.7109375" style="9" customWidth="1"/>
    <col min="167" max="167" width="16.85546875" style="9" customWidth="1"/>
    <col min="168" max="168" width="17.7109375" style="9" customWidth="1"/>
    <col min="169" max="169" width="15.7109375" style="9" customWidth="1"/>
    <col min="170" max="170" width="18" style="9" customWidth="1"/>
    <col min="171" max="171" width="12.42578125" style="9" customWidth="1"/>
    <col min="172" max="172" width="12.140625" style="9" customWidth="1"/>
    <col min="173" max="173" width="18.28515625" style="9" customWidth="1"/>
    <col min="174" max="174" width="11.85546875" style="9" customWidth="1"/>
    <col min="175" max="175" width="11.42578125" style="9" customWidth="1"/>
    <col min="176" max="176" width="18" style="9" customWidth="1"/>
    <col min="177" max="177" width="11.7109375" style="9" customWidth="1"/>
    <col min="178" max="178" width="10.42578125" style="9" customWidth="1"/>
    <col min="179" max="179" width="15" style="9" customWidth="1"/>
    <col min="180" max="180" width="12.140625" style="9" customWidth="1"/>
    <col min="181" max="181" width="10.42578125" style="9" customWidth="1"/>
    <col min="182" max="182" width="16" style="9" customWidth="1"/>
    <col min="183" max="183" width="11.7109375" style="9" customWidth="1"/>
    <col min="184" max="184" width="10.85546875" style="9" customWidth="1"/>
    <col min="185" max="185" width="18.5703125" style="9" customWidth="1"/>
    <col min="186" max="186" width="14.5703125" style="9" customWidth="1"/>
    <col min="187" max="187" width="14.85546875" style="9" customWidth="1"/>
    <col min="188" max="188" width="19" style="9" customWidth="1"/>
    <col min="189" max="189" width="13.28515625" style="9" customWidth="1"/>
    <col min="190" max="190" width="12.140625" style="9" customWidth="1"/>
    <col min="191" max="191" width="20.7109375" style="9" customWidth="1"/>
    <col min="192" max="192" width="16.42578125" style="9" customWidth="1"/>
    <col min="193" max="193" width="14.28515625" style="9" customWidth="1"/>
    <col min="194" max="194" width="19.7109375" style="9" customWidth="1"/>
    <col min="195" max="195" width="12.5703125" style="9" customWidth="1"/>
    <col min="196" max="196" width="11.140625" style="9" customWidth="1"/>
    <col min="197" max="197" width="15.42578125" style="9" customWidth="1"/>
    <col min="198" max="198" width="15.7109375" style="9" customWidth="1"/>
    <col min="199" max="199" width="12.28515625" style="9" customWidth="1"/>
    <col min="200" max="200" width="18.7109375" style="9" customWidth="1"/>
    <col min="201" max="201" width="15" style="9" customWidth="1"/>
    <col min="202" max="202" width="13.140625" style="9" customWidth="1"/>
    <col min="203" max="203" width="19.42578125" style="9" customWidth="1"/>
    <col min="204" max="204" width="14.85546875" style="9" customWidth="1"/>
    <col min="205" max="205" width="13.42578125" style="9" customWidth="1"/>
    <col min="206" max="206" width="18.28515625" style="9" customWidth="1"/>
    <col min="207" max="207" width="15.28515625" style="9" customWidth="1"/>
    <col min="208" max="208" width="15" style="9" customWidth="1"/>
    <col min="209" max="209" width="19.140625" style="9" customWidth="1"/>
    <col min="210" max="210" width="16.140625" style="9" customWidth="1"/>
    <col min="211" max="211" width="13.5703125" style="9" customWidth="1"/>
    <col min="212" max="212" width="18.5703125" style="9" customWidth="1"/>
    <col min="213" max="213" width="15.7109375" style="9" customWidth="1"/>
    <col min="214" max="214" width="13.85546875" style="9" customWidth="1"/>
    <col min="215" max="215" width="18.7109375" style="9" customWidth="1"/>
    <col min="216" max="216" width="15" style="9" customWidth="1"/>
    <col min="217" max="217" width="13.5703125" style="9" customWidth="1"/>
    <col min="218" max="218" width="18.42578125" style="9" customWidth="1"/>
    <col min="219" max="219" width="15" style="9" customWidth="1"/>
    <col min="220" max="220" width="14" style="9" customWidth="1"/>
    <col min="221" max="221" width="18.7109375" style="9" customWidth="1"/>
    <col min="222" max="222" width="13.7109375" style="9" customWidth="1"/>
    <col min="223" max="223" width="13.140625" style="9" customWidth="1"/>
    <col min="224" max="224" width="18.85546875" style="9" customWidth="1"/>
    <col min="225" max="225" width="14.85546875" style="9" customWidth="1"/>
    <col min="226" max="226" width="14.28515625" style="9" customWidth="1"/>
    <col min="227" max="227" width="18.5703125" style="9" customWidth="1"/>
    <col min="228" max="228" width="15.7109375" style="9" customWidth="1"/>
    <col min="229" max="229" width="13.5703125" style="9" customWidth="1"/>
    <col min="230" max="230" width="19.42578125" style="9" customWidth="1"/>
    <col min="231" max="231" width="14.28515625" style="9" customWidth="1"/>
    <col min="232" max="232" width="13.140625" style="9" customWidth="1"/>
    <col min="233" max="233" width="19.140625" style="9" customWidth="1"/>
    <col min="234" max="234" width="15" style="9" customWidth="1"/>
    <col min="235" max="235" width="13.28515625" style="9" customWidth="1"/>
    <col min="236" max="236" width="19" style="9" customWidth="1"/>
    <col min="237" max="237" width="15.7109375" style="9" customWidth="1"/>
    <col min="238" max="238" width="13.28515625" style="9" customWidth="1"/>
    <col min="239" max="239" width="19.42578125" style="9" customWidth="1"/>
    <col min="240" max="240" width="15.85546875" style="9" customWidth="1"/>
    <col min="241" max="241" width="14.7109375" style="9" customWidth="1"/>
    <col min="242" max="242" width="19.42578125" style="9" customWidth="1"/>
    <col min="243" max="243" width="15.7109375" style="9" customWidth="1"/>
    <col min="244" max="244" width="14.5703125" style="9" customWidth="1"/>
    <col min="245" max="245" width="19.28515625" style="9" customWidth="1"/>
    <col min="246" max="246" width="16.28515625" style="9" customWidth="1"/>
    <col min="247" max="247" width="13.7109375" style="9" customWidth="1"/>
    <col min="248" max="248" width="19.42578125" style="9" customWidth="1"/>
    <col min="249" max="249" width="14" style="9" customWidth="1"/>
    <col min="250" max="250" width="13.85546875" style="9" customWidth="1"/>
    <col min="251" max="251" width="18.28515625" style="9" customWidth="1"/>
    <col min="252" max="252" width="14.28515625" style="9" customWidth="1"/>
    <col min="253" max="253" width="14.140625" style="9" customWidth="1"/>
    <col min="254" max="254" width="18.28515625" style="9" customWidth="1"/>
    <col min="255" max="255" width="15.140625" style="9" customWidth="1"/>
    <col min="256" max="256" width="14.140625" style="9" customWidth="1"/>
    <col min="257" max="257" width="18.28515625" style="9" customWidth="1"/>
    <col min="258" max="258" width="14.85546875" style="9" customWidth="1"/>
    <col min="259" max="259" width="14.28515625" style="9" customWidth="1"/>
    <col min="260" max="260" width="18.42578125" style="9" customWidth="1"/>
    <col min="261" max="261" width="15.7109375" style="9" customWidth="1"/>
    <col min="262" max="262" width="13.7109375" style="9" customWidth="1"/>
    <col min="263" max="263" width="18.28515625" style="9" customWidth="1"/>
    <col min="264" max="264" width="15.7109375" style="9" customWidth="1"/>
    <col min="265" max="265" width="12.85546875" style="9" customWidth="1"/>
    <col min="266" max="266" width="18.42578125" style="9" customWidth="1"/>
    <col min="267" max="267" width="15" style="9" customWidth="1"/>
    <col min="268" max="268" width="13.28515625" style="9" customWidth="1"/>
    <col min="269" max="269" width="18.42578125" style="9" customWidth="1"/>
    <col min="270" max="270" width="15.85546875" style="9" customWidth="1"/>
    <col min="271" max="271" width="14.42578125" style="9" customWidth="1"/>
    <col min="272" max="272" width="18.85546875" style="9" customWidth="1"/>
    <col min="273" max="273" width="15.7109375" style="9" customWidth="1"/>
    <col min="274" max="274" width="12.85546875" style="9" customWidth="1"/>
    <col min="275" max="275" width="18.85546875" style="9" customWidth="1"/>
    <col min="276" max="276" width="14.85546875" style="9" customWidth="1"/>
    <col min="277" max="277" width="13.7109375" style="9" customWidth="1"/>
    <col min="278" max="278" width="19" style="9" customWidth="1"/>
    <col min="279" max="279" width="15.7109375" style="9" customWidth="1"/>
    <col min="280" max="280" width="13.7109375" style="9" customWidth="1"/>
    <col min="281" max="281" width="18.5703125" style="9" customWidth="1"/>
    <col min="282" max="282" width="15.7109375" style="9" customWidth="1"/>
    <col min="283" max="283" width="13.85546875" style="9" customWidth="1"/>
    <col min="284" max="284" width="19.140625" style="9" customWidth="1"/>
    <col min="285" max="286" width="14.140625" style="9" customWidth="1"/>
    <col min="287" max="287" width="19.28515625" style="9" customWidth="1"/>
    <col min="288" max="288" width="14.42578125" style="9" customWidth="1"/>
    <col min="289" max="289" width="14.140625" style="9" customWidth="1"/>
    <col min="290" max="290" width="19.28515625" style="9" customWidth="1"/>
    <col min="291" max="291" width="12.85546875" style="9" customWidth="1"/>
    <col min="292" max="292" width="12.5703125" style="9" customWidth="1"/>
    <col min="293" max="293" width="18.85546875" style="9" customWidth="1"/>
    <col min="294" max="294" width="14.28515625" style="9" customWidth="1"/>
    <col min="295" max="295" width="13.140625" style="9" customWidth="1"/>
    <col min="296" max="296" width="18.85546875" style="9" customWidth="1"/>
    <col min="297" max="297" width="14.28515625" style="9" customWidth="1"/>
    <col min="298" max="298" width="12.42578125" style="9" customWidth="1"/>
    <col min="299" max="299" width="19.42578125" style="9" customWidth="1"/>
    <col min="300" max="300" width="14.42578125" style="9" customWidth="1"/>
    <col min="301" max="301" width="13" style="9" customWidth="1"/>
    <col min="302" max="302" width="18.5703125" style="9" customWidth="1"/>
    <col min="303" max="303" width="13.7109375" style="9" customWidth="1"/>
    <col min="304" max="304" width="13" style="9" customWidth="1"/>
    <col min="305" max="305" width="18.5703125" style="9" customWidth="1"/>
    <col min="306" max="306" width="14.28515625" style="9" customWidth="1"/>
    <col min="307" max="307" width="13.7109375" style="9" customWidth="1"/>
    <col min="308" max="308" width="19.28515625" style="9" customWidth="1"/>
    <col min="309" max="309" width="13.7109375" style="9" customWidth="1"/>
    <col min="310" max="310" width="13.140625" style="9" customWidth="1"/>
    <col min="311" max="311" width="18.85546875" style="9" customWidth="1"/>
    <col min="312" max="312" width="14" style="9" customWidth="1"/>
    <col min="313" max="313" width="12.7109375" style="9" customWidth="1"/>
    <col min="314" max="314" width="18.85546875" style="9" customWidth="1"/>
    <col min="315" max="315" width="14.42578125" style="9" customWidth="1"/>
    <col min="316" max="316" width="12.42578125" style="9" customWidth="1"/>
    <col min="317" max="317" width="18.7109375" style="9" customWidth="1"/>
    <col min="318" max="318" width="14" style="9" customWidth="1"/>
    <col min="319" max="319" width="13.140625" style="9" customWidth="1"/>
    <col min="320" max="320" width="18.5703125" style="9" customWidth="1"/>
    <col min="321" max="321" width="14.140625" style="9" customWidth="1"/>
    <col min="322" max="322" width="12.85546875" style="9" customWidth="1"/>
    <col min="323" max="323" width="18.85546875" style="9" customWidth="1"/>
    <col min="324" max="324" width="14.7109375" style="9" customWidth="1"/>
    <col min="325" max="325" width="13.42578125" style="9" customWidth="1"/>
    <col min="326" max="326" width="18.5703125" style="9" customWidth="1"/>
    <col min="327" max="327" width="14.140625" style="9" customWidth="1"/>
    <col min="328" max="328" width="13.28515625" style="9" customWidth="1"/>
    <col min="329" max="329" width="19.42578125" style="9" customWidth="1"/>
    <col min="330" max="330" width="17.28515625" style="9" customWidth="1"/>
    <col min="331" max="331" width="16.42578125" style="9" customWidth="1"/>
    <col min="332" max="332" width="17.42578125" style="9" customWidth="1"/>
    <col min="333" max="333" width="18.85546875" style="9" customWidth="1"/>
    <col min="334" max="334" width="21.42578125" style="9" customWidth="1"/>
    <col min="335" max="335" width="13.85546875" style="9" customWidth="1"/>
    <col min="336" max="336" width="13.140625" style="9" customWidth="1"/>
    <col min="337" max="337" width="18.42578125" style="9" customWidth="1"/>
    <col min="338" max="338" width="13.7109375" style="9" customWidth="1"/>
    <col min="339" max="339" width="13.5703125" style="9" customWidth="1"/>
    <col min="340" max="340" width="18.7109375" style="9" customWidth="1"/>
    <col min="341" max="341" width="13.85546875" style="9" customWidth="1"/>
    <col min="342" max="342" width="13.140625" style="9" customWidth="1"/>
    <col min="343" max="343" width="19.28515625" style="9" customWidth="1"/>
    <col min="344" max="344" width="13.28515625" style="9" customWidth="1"/>
    <col min="345" max="345" width="12.5703125" style="9" customWidth="1"/>
    <col min="346" max="346" width="18.85546875" style="9" customWidth="1"/>
    <col min="347" max="347" width="14.42578125" style="9" customWidth="1"/>
    <col min="348" max="348" width="13.7109375" style="9" customWidth="1"/>
    <col min="349" max="349" width="18.42578125" style="9" customWidth="1"/>
    <col min="350" max="350" width="14.5703125" style="9" customWidth="1"/>
    <col min="351" max="351" width="13.5703125" style="9" customWidth="1"/>
    <col min="352" max="352" width="18.28515625" style="9" customWidth="1"/>
    <col min="353" max="354" width="13.42578125" style="9" customWidth="1"/>
    <col min="355" max="355" width="18.42578125" style="9" customWidth="1"/>
    <col min="356" max="356" width="17.5703125" style="9" customWidth="1"/>
    <col min="357" max="357" width="14.28515625" style="9" customWidth="1"/>
    <col min="358" max="358" width="18.5703125" style="9" customWidth="1"/>
    <col min="359" max="359" width="16.5703125" style="9" customWidth="1"/>
    <col min="360" max="360" width="13" style="9" customWidth="1"/>
    <col min="361" max="361" width="18.42578125" style="9" customWidth="1"/>
    <col min="362" max="362" width="15.42578125" style="9" customWidth="1"/>
    <col min="363" max="363" width="12.7109375" style="9" customWidth="1"/>
    <col min="364" max="364" width="18.28515625" style="9" customWidth="1"/>
    <col min="365" max="365" width="13.5703125" style="9" customWidth="1"/>
    <col min="366" max="366" width="12.28515625" style="9" customWidth="1"/>
    <col min="367" max="367" width="19" style="9" customWidth="1"/>
    <col min="368" max="368" width="15.140625" style="9" customWidth="1"/>
    <col min="369" max="369" width="15.42578125" style="9" customWidth="1"/>
    <col min="370" max="370" width="18.5703125" style="9" customWidth="1"/>
    <col min="371" max="371" width="14.42578125" style="9" customWidth="1"/>
    <col min="372" max="372" width="12.28515625" style="9" customWidth="1"/>
    <col min="373" max="373" width="18.42578125" style="9" customWidth="1"/>
    <col min="374" max="374" width="12.5703125" style="9" customWidth="1"/>
    <col min="375" max="375" width="11.85546875" style="9" customWidth="1"/>
    <col min="376" max="376" width="20.5703125" style="9" customWidth="1"/>
    <col min="377" max="377" width="18.7109375" style="9" customWidth="1"/>
    <col min="378" max="378" width="18" style="9" customWidth="1"/>
    <col min="379" max="379" width="18.5703125" style="9" customWidth="1"/>
    <col min="380" max="380" width="14.7109375" style="9" customWidth="1"/>
    <col min="381" max="381" width="13.140625" style="9" customWidth="1"/>
    <col min="382" max="382" width="18.28515625" style="9" customWidth="1"/>
    <col min="383" max="383" width="15.42578125" style="9" customWidth="1"/>
    <col min="384" max="384" width="12.7109375" style="9" customWidth="1"/>
    <col min="385" max="385" width="18.42578125" style="9" customWidth="1"/>
    <col min="386" max="386" width="14.85546875" style="9" customWidth="1"/>
    <col min="387" max="387" width="13.7109375" style="9" customWidth="1"/>
    <col min="388" max="388" width="19.140625" style="9" customWidth="1"/>
    <col min="389" max="389" width="14.42578125" style="9" customWidth="1"/>
    <col min="390" max="390" width="13.42578125" style="9" customWidth="1"/>
    <col min="391" max="391" width="18.5703125" style="9" customWidth="1"/>
    <col min="392" max="392" width="14.85546875" style="9" customWidth="1"/>
    <col min="393" max="393" width="12.85546875" style="9" customWidth="1"/>
    <col min="394" max="394" width="19.140625" style="9" customWidth="1"/>
    <col min="395" max="395" width="15.5703125" style="9" customWidth="1"/>
    <col min="396" max="396" width="12.7109375" style="9" customWidth="1"/>
    <col min="397" max="397" width="18.7109375" style="9" customWidth="1"/>
    <col min="398" max="398" width="16.42578125" style="9" customWidth="1"/>
    <col min="399" max="399" width="12.7109375" style="9" customWidth="1"/>
    <col min="400" max="400" width="18.5703125" style="9" customWidth="1"/>
    <col min="401" max="401" width="14.140625" style="9" customWidth="1"/>
    <col min="402" max="402" width="12.7109375" style="9" customWidth="1"/>
    <col min="403" max="403" width="18.85546875" style="9" customWidth="1"/>
    <col min="404" max="404" width="15.42578125" style="9" customWidth="1"/>
    <col min="405" max="405" width="13.140625" style="9" customWidth="1"/>
    <col min="406" max="406" width="18.5703125" style="9" customWidth="1"/>
    <col min="407" max="407" width="15.5703125" style="9" customWidth="1"/>
    <col min="408" max="408" width="13" style="9" customWidth="1"/>
    <col min="409" max="409" width="18.7109375" style="9" customWidth="1"/>
    <col min="410" max="410" width="14.42578125" style="9" customWidth="1"/>
    <col min="411" max="411" width="12.42578125" style="9" customWidth="1"/>
    <col min="412" max="412" width="18.28515625" style="9" customWidth="1"/>
    <col min="413" max="413" width="15.42578125" style="9" customWidth="1"/>
    <col min="414" max="414" width="13.42578125" style="9" customWidth="1"/>
    <col min="415" max="415" width="18.28515625" style="9" customWidth="1"/>
    <col min="416" max="416" width="15.5703125" style="9" customWidth="1"/>
    <col min="417" max="417" width="13.140625" style="9" customWidth="1"/>
    <col min="418" max="418" width="18.7109375" style="9" customWidth="1"/>
    <col min="419" max="419" width="14.5703125" style="9" customWidth="1"/>
    <col min="420" max="420" width="13.42578125" style="9" customWidth="1"/>
    <col min="421" max="421" width="18.85546875" style="9" customWidth="1"/>
    <col min="422" max="422" width="15" style="9" customWidth="1"/>
    <col min="423" max="423" width="13.5703125" style="9" customWidth="1"/>
    <col min="424" max="424" width="18.85546875" style="9" customWidth="1"/>
    <col min="425" max="425" width="15.42578125" style="9" customWidth="1"/>
    <col min="426" max="426" width="12.85546875" style="9" customWidth="1"/>
    <col min="427" max="427" width="15.28515625" style="9" customWidth="1"/>
    <col min="428" max="428" width="13.85546875" style="9" customWidth="1"/>
    <col min="429" max="429" width="10.5703125" style="9" customWidth="1"/>
    <col min="430" max="430" width="14.85546875" style="9" customWidth="1"/>
    <col min="431" max="431" width="12.7109375" style="9" customWidth="1"/>
    <col min="432" max="432" width="10.7109375" style="9" customWidth="1"/>
    <col min="433" max="433" width="15.28515625" style="9" customWidth="1"/>
    <col min="434" max="435" width="12.5703125" style="9" customWidth="1"/>
    <col min="436" max="436" width="17.42578125" style="9" customWidth="1"/>
    <col min="437" max="437" width="17.7109375" style="9" customWidth="1"/>
    <col min="438" max="438" width="19" style="9" customWidth="1"/>
    <col min="439" max="439" width="15" style="9" customWidth="1"/>
    <col min="440" max="440" width="13.28515625" style="9" customWidth="1"/>
    <col min="441" max="441" width="18.28515625" style="9" customWidth="1"/>
    <col min="442" max="442" width="14.7109375" style="9" customWidth="1"/>
    <col min="443" max="443" width="12.5703125" style="9" customWidth="1"/>
    <col min="444" max="444" width="19.28515625" style="9" customWidth="1"/>
    <col min="445" max="445" width="14.5703125" style="9" customWidth="1"/>
    <col min="446" max="446" width="13" style="9" customWidth="1"/>
    <col min="447" max="447" width="18.42578125" style="9" customWidth="1"/>
    <col min="448" max="448" width="14.28515625" style="9" customWidth="1"/>
    <col min="449" max="449" width="12.85546875" style="9" customWidth="1"/>
    <col min="450" max="450" width="18.28515625" style="9" customWidth="1"/>
    <col min="451" max="451" width="14.28515625" style="9" customWidth="1"/>
    <col min="452" max="452" width="12.140625" style="9" customWidth="1"/>
    <col min="453" max="453" width="19.42578125" style="9" customWidth="1"/>
    <col min="454" max="454" width="15.140625" style="9" customWidth="1"/>
    <col min="455" max="455" width="12.7109375" style="9" customWidth="1"/>
    <col min="456" max="456" width="18.42578125" style="9" customWidth="1"/>
    <col min="457" max="457" width="13.5703125" style="9" customWidth="1"/>
    <col min="458" max="458" width="12.7109375" style="9" customWidth="1"/>
    <col min="459" max="459" width="18.28515625" style="9" customWidth="1"/>
    <col min="460" max="460" width="15" style="9" customWidth="1"/>
    <col min="461" max="461" width="12.85546875" style="9" customWidth="1"/>
    <col min="462" max="462" width="19.42578125" style="9" customWidth="1"/>
    <col min="463" max="463" width="17.42578125" style="9" customWidth="1"/>
    <col min="464" max="464" width="14.5703125" style="9" customWidth="1"/>
    <col min="465" max="465" width="20.7109375" style="9" customWidth="1"/>
    <col min="466" max="466" width="14" style="9" customWidth="1"/>
    <col min="467" max="467" width="10.7109375" style="9" customWidth="1"/>
    <col min="468" max="468" width="19.28515625" style="9" customWidth="1"/>
    <col min="469" max="469" width="13.28515625" style="9" customWidth="1"/>
    <col min="470" max="470" width="11.7109375" style="9" customWidth="1"/>
    <col min="471" max="471" width="18.85546875" style="9" customWidth="1"/>
    <col min="472" max="472" width="12.5703125" style="9" customWidth="1"/>
    <col min="473" max="473" width="11.140625" style="9" customWidth="1"/>
    <col min="474" max="474" width="18.7109375" style="9" customWidth="1"/>
    <col min="475" max="475" width="13.5703125" style="9" customWidth="1"/>
    <col min="476" max="476" width="10.7109375" style="9" customWidth="1"/>
    <col min="477" max="477" width="20" style="9" customWidth="1"/>
    <col min="478" max="478" width="12" style="9" customWidth="1"/>
    <col min="479" max="479" width="11.5703125" style="9" customWidth="1"/>
    <col min="480" max="480" width="18.28515625" style="9" customWidth="1"/>
    <col min="481" max="481" width="14.7109375" style="9" customWidth="1"/>
    <col min="482" max="482" width="12.5703125" style="9" customWidth="1"/>
    <col min="483" max="483" width="19.85546875" style="9" customWidth="1"/>
    <col min="484" max="484" width="17.85546875" style="9" customWidth="1"/>
    <col min="485" max="485" width="15.85546875" style="9" customWidth="1"/>
    <col min="486" max="486" width="18.7109375" style="9" customWidth="1"/>
    <col min="487" max="487" width="12.5703125" style="9" customWidth="1"/>
    <col min="488" max="488" width="13.42578125" style="9" customWidth="1"/>
    <col min="489" max="489" width="19.42578125" style="9" customWidth="1"/>
    <col min="490" max="490" width="12.5703125" style="9" customWidth="1"/>
    <col min="491" max="491" width="12.85546875" style="9" customWidth="1"/>
    <col min="492" max="492" width="18.42578125" style="9" customWidth="1"/>
    <col min="493" max="493" width="12.42578125" style="9" customWidth="1"/>
    <col min="494" max="494" width="12.7109375" style="9" customWidth="1"/>
    <col min="495" max="495" width="21" style="9" customWidth="1"/>
    <col min="496" max="496" width="15" style="9" customWidth="1"/>
    <col min="497" max="497" width="14.140625" style="9" customWidth="1"/>
    <col min="498" max="498" width="18.28515625" style="9" customWidth="1"/>
    <col min="499" max="499" width="13.140625" style="9" customWidth="1"/>
    <col min="500" max="500" width="12.42578125" style="9" customWidth="1"/>
    <col min="501" max="501" width="15.5703125" style="9" customWidth="1"/>
    <col min="502" max="503" width="12.140625" style="9" customWidth="1"/>
    <col min="504" max="504" width="17.140625" style="9" customWidth="1"/>
    <col min="505" max="505" width="12.42578125" style="9" customWidth="1"/>
    <col min="506" max="506" width="12.140625" style="9" customWidth="1"/>
    <col min="507" max="507" width="18" customWidth="1"/>
    <col min="508" max="508" width="17.7109375" customWidth="1"/>
  </cols>
  <sheetData>
    <row r="1" spans="1:566" ht="15.75" customHeight="1">
      <c r="H1" s="23"/>
      <c r="I1" s="23" t="s">
        <v>369</v>
      </c>
      <c r="J1" s="23"/>
      <c r="K1" s="23"/>
    </row>
    <row r="2" spans="1:566" ht="27.75" customHeight="1">
      <c r="H2" s="24"/>
      <c r="I2" s="26" t="s">
        <v>370</v>
      </c>
      <c r="J2" s="26"/>
      <c r="K2" s="26"/>
    </row>
    <row r="3" spans="1:566" ht="58.5" customHeight="1">
      <c r="B3" s="25" t="s">
        <v>368</v>
      </c>
      <c r="C3" s="25"/>
      <c r="D3" s="25"/>
      <c r="E3" s="25"/>
      <c r="F3" s="25"/>
      <c r="G3" s="25"/>
      <c r="H3" s="25"/>
      <c r="I3" s="25"/>
      <c r="J3" s="25"/>
      <c r="K3" s="25"/>
    </row>
    <row r="5" spans="1:566">
      <c r="A5" s="36" t="s">
        <v>183</v>
      </c>
      <c r="B5" s="34" t="s">
        <v>21</v>
      </c>
      <c r="C5" s="34"/>
      <c r="D5" s="34"/>
      <c r="E5" s="34"/>
      <c r="F5" s="34"/>
      <c r="G5" s="34" t="s">
        <v>169</v>
      </c>
      <c r="H5" s="34"/>
      <c r="I5" s="34"/>
      <c r="J5" s="34"/>
      <c r="K5" s="34"/>
      <c r="L5" s="39" t="s">
        <v>170</v>
      </c>
      <c r="M5" s="40"/>
      <c r="N5" s="40"/>
      <c r="O5" s="40"/>
      <c r="P5" s="40"/>
      <c r="Q5" s="40"/>
      <c r="R5" s="40"/>
      <c r="S5" s="40"/>
      <c r="T5" s="40"/>
      <c r="U5" s="40"/>
      <c r="V5" s="40"/>
      <c r="W5" s="41"/>
      <c r="X5" s="31" t="s">
        <v>172</v>
      </c>
      <c r="Y5" s="31"/>
      <c r="Z5" s="31"/>
      <c r="AA5" s="31"/>
      <c r="AB5" s="31"/>
      <c r="AC5" s="27" t="s">
        <v>170</v>
      </c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31" t="s">
        <v>176</v>
      </c>
      <c r="LR5" s="31"/>
      <c r="LS5" s="31"/>
      <c r="LT5" s="31"/>
      <c r="LU5" s="31"/>
      <c r="LV5" s="28" t="s">
        <v>170</v>
      </c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34" t="s">
        <v>177</v>
      </c>
      <c r="PR5" s="34"/>
      <c r="PS5" s="34"/>
      <c r="PT5" s="34"/>
      <c r="PU5" s="34"/>
      <c r="PV5" s="28" t="s">
        <v>170</v>
      </c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</row>
    <row r="6" spans="1:566" ht="155.25" customHeight="1">
      <c r="A6" s="37"/>
      <c r="B6" s="34"/>
      <c r="C6" s="34"/>
      <c r="D6" s="34"/>
      <c r="E6" s="34"/>
      <c r="F6" s="34"/>
      <c r="G6" s="34"/>
      <c r="H6" s="34"/>
      <c r="I6" s="34"/>
      <c r="J6" s="34"/>
      <c r="K6" s="34"/>
      <c r="L6" s="35" t="s">
        <v>23</v>
      </c>
      <c r="M6" s="35"/>
      <c r="N6" s="35"/>
      <c r="O6" s="35" t="s">
        <v>24</v>
      </c>
      <c r="P6" s="35"/>
      <c r="Q6" s="35"/>
      <c r="R6" s="35" t="s">
        <v>25</v>
      </c>
      <c r="S6" s="35"/>
      <c r="T6" s="35"/>
      <c r="U6" s="35" t="s">
        <v>26</v>
      </c>
      <c r="V6" s="35"/>
      <c r="W6" s="35"/>
      <c r="X6" s="31"/>
      <c r="Y6" s="31"/>
      <c r="Z6" s="31"/>
      <c r="AA6" s="31"/>
      <c r="AB6" s="31"/>
      <c r="AC6" s="30" t="s">
        <v>181</v>
      </c>
      <c r="AD6" s="31"/>
      <c r="AE6" s="31"/>
      <c r="AF6" s="30" t="s">
        <v>178</v>
      </c>
      <c r="AG6" s="30"/>
      <c r="AH6" s="30"/>
      <c r="AI6" s="35" t="s">
        <v>27</v>
      </c>
      <c r="AJ6" s="35"/>
      <c r="AK6" s="35"/>
      <c r="AL6" s="35" t="s">
        <v>28</v>
      </c>
      <c r="AM6" s="35"/>
      <c r="AN6" s="35"/>
      <c r="AO6" s="35" t="s">
        <v>29</v>
      </c>
      <c r="AP6" s="35"/>
      <c r="AQ6" s="35"/>
      <c r="AR6" s="35" t="s">
        <v>140</v>
      </c>
      <c r="AS6" s="35"/>
      <c r="AT6" s="35"/>
      <c r="AU6" s="35" t="s">
        <v>117</v>
      </c>
      <c r="AV6" s="35"/>
      <c r="AW6" s="35"/>
      <c r="AX6" s="35" t="s">
        <v>118</v>
      </c>
      <c r="AY6" s="35"/>
      <c r="AZ6" s="35"/>
      <c r="BA6" s="35" t="s">
        <v>119</v>
      </c>
      <c r="BB6" s="35"/>
      <c r="BC6" s="35"/>
      <c r="BD6" s="35" t="s">
        <v>158</v>
      </c>
      <c r="BE6" s="35"/>
      <c r="BF6" s="35"/>
      <c r="BG6" s="35" t="s">
        <v>120</v>
      </c>
      <c r="BH6" s="35"/>
      <c r="BI6" s="35"/>
      <c r="BJ6" s="35" t="s">
        <v>121</v>
      </c>
      <c r="BK6" s="35"/>
      <c r="BL6" s="35"/>
      <c r="BM6" s="35" t="s">
        <v>113</v>
      </c>
      <c r="BN6" s="35"/>
      <c r="BO6" s="35"/>
      <c r="BP6" s="35" t="s">
        <v>30</v>
      </c>
      <c r="BQ6" s="35"/>
      <c r="BR6" s="35"/>
      <c r="BS6" s="35" t="s">
        <v>30</v>
      </c>
      <c r="BT6" s="35"/>
      <c r="BU6" s="35"/>
      <c r="BV6" s="35" t="s">
        <v>30</v>
      </c>
      <c r="BW6" s="35"/>
      <c r="BX6" s="35"/>
      <c r="BY6" s="35" t="s">
        <v>30</v>
      </c>
      <c r="BZ6" s="35"/>
      <c r="CA6" s="35"/>
      <c r="CB6" s="35" t="s">
        <v>30</v>
      </c>
      <c r="CC6" s="35"/>
      <c r="CD6" s="35"/>
      <c r="CE6" s="35" t="s">
        <v>30</v>
      </c>
      <c r="CF6" s="35"/>
      <c r="CG6" s="35"/>
      <c r="CH6" s="35" t="s">
        <v>30</v>
      </c>
      <c r="CI6" s="35"/>
      <c r="CJ6" s="35"/>
      <c r="CK6" s="35" t="s">
        <v>30</v>
      </c>
      <c r="CL6" s="35"/>
      <c r="CM6" s="35"/>
      <c r="CN6" s="35" t="s">
        <v>30</v>
      </c>
      <c r="CO6" s="35"/>
      <c r="CP6" s="35"/>
      <c r="CQ6" s="35" t="s">
        <v>149</v>
      </c>
      <c r="CR6" s="35"/>
      <c r="CS6" s="35"/>
      <c r="CT6" s="35" t="s">
        <v>142</v>
      </c>
      <c r="CU6" s="35"/>
      <c r="CV6" s="35"/>
      <c r="CW6" s="35" t="s">
        <v>179</v>
      </c>
      <c r="CX6" s="35"/>
      <c r="CY6" s="35"/>
      <c r="CZ6" s="35" t="s">
        <v>103</v>
      </c>
      <c r="DA6" s="35"/>
      <c r="DB6" s="35"/>
      <c r="DC6" s="35" t="s">
        <v>180</v>
      </c>
      <c r="DD6" s="35"/>
      <c r="DE6" s="35"/>
      <c r="DF6" s="35" t="s">
        <v>31</v>
      </c>
      <c r="DG6" s="35"/>
      <c r="DH6" s="35"/>
      <c r="DI6" s="35" t="s">
        <v>100</v>
      </c>
      <c r="DJ6" s="35"/>
      <c r="DK6" s="35"/>
      <c r="DL6" s="35" t="s">
        <v>32</v>
      </c>
      <c r="DM6" s="35"/>
      <c r="DN6" s="35"/>
      <c r="DO6" s="35" t="s">
        <v>101</v>
      </c>
      <c r="DP6" s="35"/>
      <c r="DQ6" s="35"/>
      <c r="DR6" s="35" t="s">
        <v>102</v>
      </c>
      <c r="DS6" s="35"/>
      <c r="DT6" s="35"/>
      <c r="DU6" s="35" t="s">
        <v>33</v>
      </c>
      <c r="DV6" s="35"/>
      <c r="DW6" s="35"/>
      <c r="DX6" s="35" t="s">
        <v>154</v>
      </c>
      <c r="DY6" s="35"/>
      <c r="DZ6" s="35"/>
      <c r="EA6" s="35" t="s">
        <v>153</v>
      </c>
      <c r="EB6" s="35"/>
      <c r="EC6" s="35"/>
      <c r="ED6" s="32" t="s">
        <v>109</v>
      </c>
      <c r="EE6" s="32"/>
      <c r="EF6" s="32"/>
      <c r="EG6" s="32" t="s">
        <v>110</v>
      </c>
      <c r="EH6" s="32"/>
      <c r="EI6" s="32"/>
      <c r="EJ6" s="32" t="s">
        <v>106</v>
      </c>
      <c r="EK6" s="32"/>
      <c r="EL6" s="32"/>
      <c r="EM6" s="35" t="s">
        <v>91</v>
      </c>
      <c r="EN6" s="35"/>
      <c r="EO6" s="35"/>
      <c r="EP6" s="35" t="s">
        <v>34</v>
      </c>
      <c r="EQ6" s="35"/>
      <c r="ER6" s="35"/>
      <c r="ES6" s="35" t="s">
        <v>107</v>
      </c>
      <c r="ET6" s="35"/>
      <c r="EU6" s="35"/>
      <c r="EV6" s="35" t="s">
        <v>35</v>
      </c>
      <c r="EW6" s="35"/>
      <c r="EX6" s="35"/>
      <c r="EY6" s="35" t="s">
        <v>108</v>
      </c>
      <c r="EZ6" s="35"/>
      <c r="FA6" s="35"/>
      <c r="FB6" s="35" t="s">
        <v>143</v>
      </c>
      <c r="FC6" s="35"/>
      <c r="FD6" s="35"/>
      <c r="FE6" s="35" t="s">
        <v>36</v>
      </c>
      <c r="FF6" s="35"/>
      <c r="FG6" s="35"/>
      <c r="FH6" s="35" t="s">
        <v>112</v>
      </c>
      <c r="FI6" s="35"/>
      <c r="FJ6" s="35"/>
      <c r="FK6" s="35" t="s">
        <v>37</v>
      </c>
      <c r="FL6" s="35"/>
      <c r="FM6" s="35"/>
      <c r="FN6" s="35" t="s">
        <v>159</v>
      </c>
      <c r="FO6" s="35"/>
      <c r="FP6" s="35"/>
      <c r="FQ6" s="35" t="s">
        <v>39</v>
      </c>
      <c r="FR6" s="35"/>
      <c r="FS6" s="35"/>
      <c r="FT6" s="35" t="s">
        <v>111</v>
      </c>
      <c r="FU6" s="35"/>
      <c r="FV6" s="35"/>
      <c r="FW6" s="35" t="s">
        <v>104</v>
      </c>
      <c r="FX6" s="35"/>
      <c r="FY6" s="35"/>
      <c r="FZ6" s="35" t="s">
        <v>40</v>
      </c>
      <c r="GA6" s="35"/>
      <c r="GB6" s="35"/>
      <c r="GC6" s="35" t="s">
        <v>101</v>
      </c>
      <c r="GD6" s="35"/>
      <c r="GE6" s="35"/>
      <c r="GF6" s="35" t="s">
        <v>161</v>
      </c>
      <c r="GG6" s="35"/>
      <c r="GH6" s="35"/>
      <c r="GI6" s="35" t="s">
        <v>41</v>
      </c>
      <c r="GJ6" s="35"/>
      <c r="GK6" s="35"/>
      <c r="GL6" s="35" t="s">
        <v>42</v>
      </c>
      <c r="GM6" s="35"/>
      <c r="GN6" s="35"/>
      <c r="GO6" s="35" t="s">
        <v>136</v>
      </c>
      <c r="GP6" s="35"/>
      <c r="GQ6" s="35"/>
      <c r="GR6" s="35" t="s">
        <v>43</v>
      </c>
      <c r="GS6" s="35"/>
      <c r="GT6" s="35"/>
      <c r="GU6" s="35" t="s">
        <v>44</v>
      </c>
      <c r="GV6" s="35"/>
      <c r="GW6" s="35"/>
      <c r="GX6" s="33" t="s">
        <v>43</v>
      </c>
      <c r="GY6" s="33"/>
      <c r="GZ6" s="33"/>
      <c r="HA6" s="33" t="s">
        <v>105</v>
      </c>
      <c r="HB6" s="33"/>
      <c r="HC6" s="33"/>
      <c r="HD6" s="33" t="s">
        <v>138</v>
      </c>
      <c r="HE6" s="33"/>
      <c r="HF6" s="33"/>
      <c r="HG6" s="33" t="s">
        <v>45</v>
      </c>
      <c r="HH6" s="33"/>
      <c r="HI6" s="33"/>
      <c r="HJ6" s="33" t="s">
        <v>46</v>
      </c>
      <c r="HK6" s="33"/>
      <c r="HL6" s="33"/>
      <c r="HM6" s="33" t="s">
        <v>151</v>
      </c>
      <c r="HN6" s="33"/>
      <c r="HO6" s="33"/>
      <c r="HP6" s="33" t="s">
        <v>152</v>
      </c>
      <c r="HQ6" s="33"/>
      <c r="HR6" s="33"/>
      <c r="HS6" s="33" t="s">
        <v>47</v>
      </c>
      <c r="HT6" s="33"/>
      <c r="HU6" s="33"/>
      <c r="HV6" s="33" t="s">
        <v>48</v>
      </c>
      <c r="HW6" s="33"/>
      <c r="HX6" s="33"/>
      <c r="HY6" s="33" t="s">
        <v>49</v>
      </c>
      <c r="HZ6" s="33"/>
      <c r="IA6" s="33"/>
      <c r="IB6" s="33" t="s">
        <v>50</v>
      </c>
      <c r="IC6" s="33"/>
      <c r="ID6" s="33"/>
      <c r="IE6" s="33" t="s">
        <v>173</v>
      </c>
      <c r="IF6" s="33"/>
      <c r="IG6" s="33"/>
      <c r="IH6" s="33" t="s">
        <v>174</v>
      </c>
      <c r="II6" s="33"/>
      <c r="IJ6" s="33"/>
      <c r="IK6" s="33" t="s">
        <v>175</v>
      </c>
      <c r="IL6" s="33"/>
      <c r="IM6" s="33"/>
      <c r="IN6" s="33" t="s">
        <v>144</v>
      </c>
      <c r="IO6" s="33"/>
      <c r="IP6" s="33"/>
      <c r="IQ6" s="33" t="s">
        <v>145</v>
      </c>
      <c r="IR6" s="33"/>
      <c r="IS6" s="33"/>
      <c r="IT6" s="33" t="s">
        <v>51</v>
      </c>
      <c r="IU6" s="33"/>
      <c r="IV6" s="33"/>
      <c r="IW6" s="33" t="s">
        <v>52</v>
      </c>
      <c r="IX6" s="33"/>
      <c r="IY6" s="33"/>
      <c r="IZ6" s="33" t="s">
        <v>53</v>
      </c>
      <c r="JA6" s="33"/>
      <c r="JB6" s="33"/>
      <c r="JC6" s="33" t="s">
        <v>54</v>
      </c>
      <c r="JD6" s="33"/>
      <c r="JE6" s="33"/>
      <c r="JF6" s="33" t="s">
        <v>55</v>
      </c>
      <c r="JG6" s="33"/>
      <c r="JH6" s="33"/>
      <c r="JI6" s="33" t="s">
        <v>56</v>
      </c>
      <c r="JJ6" s="33"/>
      <c r="JK6" s="33"/>
      <c r="JL6" s="33" t="s">
        <v>57</v>
      </c>
      <c r="JM6" s="33"/>
      <c r="JN6" s="33"/>
      <c r="JO6" s="33" t="s">
        <v>58</v>
      </c>
      <c r="JP6" s="33"/>
      <c r="JQ6" s="33"/>
      <c r="JR6" s="33" t="s">
        <v>98</v>
      </c>
      <c r="JS6" s="33"/>
      <c r="JT6" s="33"/>
      <c r="JU6" s="33" t="s">
        <v>116</v>
      </c>
      <c r="JV6" s="33"/>
      <c r="JW6" s="33"/>
      <c r="JX6" s="33" t="s">
        <v>59</v>
      </c>
      <c r="JY6" s="33"/>
      <c r="JZ6" s="33"/>
      <c r="KA6" s="33" t="s">
        <v>60</v>
      </c>
      <c r="KB6" s="33"/>
      <c r="KC6" s="33"/>
      <c r="KD6" s="33" t="s">
        <v>61</v>
      </c>
      <c r="KE6" s="33"/>
      <c r="KF6" s="33"/>
      <c r="KG6" s="33" t="s">
        <v>115</v>
      </c>
      <c r="KH6" s="33"/>
      <c r="KI6" s="33"/>
      <c r="KJ6" s="33" t="s">
        <v>62</v>
      </c>
      <c r="KK6" s="33"/>
      <c r="KL6" s="33"/>
      <c r="KM6" s="33" t="s">
        <v>63</v>
      </c>
      <c r="KN6" s="33"/>
      <c r="KO6" s="33"/>
      <c r="KP6" s="33" t="s">
        <v>99</v>
      </c>
      <c r="KQ6" s="33"/>
      <c r="KR6" s="33"/>
      <c r="KS6" s="33" t="s">
        <v>65</v>
      </c>
      <c r="KT6" s="33"/>
      <c r="KU6" s="33"/>
      <c r="KV6" s="33" t="s">
        <v>66</v>
      </c>
      <c r="KW6" s="33"/>
      <c r="KX6" s="33"/>
      <c r="KY6" s="33" t="s">
        <v>67</v>
      </c>
      <c r="KZ6" s="33"/>
      <c r="LA6" s="33"/>
      <c r="LB6" s="33" t="s">
        <v>64</v>
      </c>
      <c r="LC6" s="33"/>
      <c r="LD6" s="33"/>
      <c r="LE6" s="33" t="s">
        <v>114</v>
      </c>
      <c r="LF6" s="33"/>
      <c r="LG6" s="33"/>
      <c r="LH6" s="33" t="s">
        <v>137</v>
      </c>
      <c r="LI6" s="33"/>
      <c r="LJ6" s="33"/>
      <c r="LK6" s="33" t="s">
        <v>155</v>
      </c>
      <c r="LL6" s="33"/>
      <c r="LM6" s="33"/>
      <c r="LN6" s="33" t="s">
        <v>160</v>
      </c>
      <c r="LO6" s="33"/>
      <c r="LP6" s="33"/>
      <c r="LQ6" s="31"/>
      <c r="LR6" s="31"/>
      <c r="LS6" s="31"/>
      <c r="LT6" s="31"/>
      <c r="LU6" s="31"/>
      <c r="LV6" s="32" t="s">
        <v>68</v>
      </c>
      <c r="LW6" s="32"/>
      <c r="LX6" s="32"/>
      <c r="LY6" s="33" t="s">
        <v>69</v>
      </c>
      <c r="LZ6" s="33"/>
      <c r="MA6" s="33"/>
      <c r="MB6" s="33" t="s">
        <v>70</v>
      </c>
      <c r="MC6" s="33"/>
      <c r="MD6" s="33"/>
      <c r="ME6" s="33" t="s">
        <v>71</v>
      </c>
      <c r="MF6" s="33"/>
      <c r="MG6" s="33"/>
      <c r="MH6" s="33" t="s">
        <v>72</v>
      </c>
      <c r="MI6" s="33"/>
      <c r="MJ6" s="33"/>
      <c r="MK6" s="33" t="s">
        <v>123</v>
      </c>
      <c r="ML6" s="33"/>
      <c r="MM6" s="33"/>
      <c r="MN6" s="33" t="s">
        <v>126</v>
      </c>
      <c r="MO6" s="33"/>
      <c r="MP6" s="33"/>
      <c r="MQ6" s="33" t="s">
        <v>124</v>
      </c>
      <c r="MR6" s="33"/>
      <c r="MS6" s="33"/>
      <c r="MT6" s="33" t="s">
        <v>125</v>
      </c>
      <c r="MU6" s="33"/>
      <c r="MV6" s="33"/>
      <c r="MW6" s="33" t="s">
        <v>126</v>
      </c>
      <c r="MX6" s="33"/>
      <c r="MY6" s="33"/>
      <c r="MZ6" s="33" t="s">
        <v>73</v>
      </c>
      <c r="NA6" s="33"/>
      <c r="NB6" s="33"/>
      <c r="NC6" s="32" t="s">
        <v>74</v>
      </c>
      <c r="ND6" s="32"/>
      <c r="NE6" s="32"/>
      <c r="NF6" s="32" t="s">
        <v>75</v>
      </c>
      <c r="NG6" s="32"/>
      <c r="NH6" s="32"/>
      <c r="NI6" s="32" t="s">
        <v>76</v>
      </c>
      <c r="NJ6" s="32"/>
      <c r="NK6" s="32"/>
      <c r="NL6" s="32" t="s">
        <v>77</v>
      </c>
      <c r="NM6" s="32"/>
      <c r="NN6" s="32"/>
      <c r="NO6" s="32" t="s">
        <v>78</v>
      </c>
      <c r="NP6" s="32"/>
      <c r="NQ6" s="32"/>
      <c r="NR6" s="32" t="s">
        <v>79</v>
      </c>
      <c r="NS6" s="32"/>
      <c r="NT6" s="32"/>
      <c r="NU6" s="32" t="s">
        <v>80</v>
      </c>
      <c r="NV6" s="32"/>
      <c r="NW6" s="32"/>
      <c r="NX6" s="32" t="s">
        <v>81</v>
      </c>
      <c r="NY6" s="32"/>
      <c r="NZ6" s="32"/>
      <c r="OA6" s="32" t="s">
        <v>82</v>
      </c>
      <c r="OB6" s="32"/>
      <c r="OC6" s="32"/>
      <c r="OD6" s="32" t="s">
        <v>83</v>
      </c>
      <c r="OE6" s="32"/>
      <c r="OF6" s="32"/>
      <c r="OG6" s="32" t="s">
        <v>84</v>
      </c>
      <c r="OH6" s="32"/>
      <c r="OI6" s="32"/>
      <c r="OJ6" s="32" t="s">
        <v>85</v>
      </c>
      <c r="OK6" s="32"/>
      <c r="OL6" s="32"/>
      <c r="OM6" s="32" t="s">
        <v>86</v>
      </c>
      <c r="ON6" s="32"/>
      <c r="OO6" s="32"/>
      <c r="OP6" s="32" t="s">
        <v>87</v>
      </c>
      <c r="OQ6" s="32"/>
      <c r="OR6" s="32"/>
      <c r="OS6" s="32" t="s">
        <v>88</v>
      </c>
      <c r="OT6" s="32"/>
      <c r="OU6" s="32"/>
      <c r="OV6" s="32" t="s">
        <v>88</v>
      </c>
      <c r="OW6" s="32"/>
      <c r="OX6" s="32"/>
      <c r="OY6" s="32" t="s">
        <v>127</v>
      </c>
      <c r="OZ6" s="32"/>
      <c r="PA6" s="32"/>
      <c r="PB6" s="32" t="s">
        <v>89</v>
      </c>
      <c r="PC6" s="32"/>
      <c r="PD6" s="32"/>
      <c r="PE6" s="32" t="s">
        <v>90</v>
      </c>
      <c r="PF6" s="32"/>
      <c r="PG6" s="32"/>
      <c r="PH6" s="32" t="s">
        <v>92</v>
      </c>
      <c r="PI6" s="32"/>
      <c r="PJ6" s="32"/>
      <c r="PK6" s="32" t="s">
        <v>93</v>
      </c>
      <c r="PL6" s="32"/>
      <c r="PM6" s="32"/>
      <c r="PN6" s="32" t="s">
        <v>122</v>
      </c>
      <c r="PO6" s="32"/>
      <c r="PP6" s="32"/>
      <c r="PQ6" s="34"/>
      <c r="PR6" s="34"/>
      <c r="PS6" s="34"/>
      <c r="PT6" s="34"/>
      <c r="PU6" s="34"/>
      <c r="PV6" s="32" t="s">
        <v>162</v>
      </c>
      <c r="PW6" s="32"/>
      <c r="PX6" s="32"/>
      <c r="PY6" s="32" t="s">
        <v>134</v>
      </c>
      <c r="PZ6" s="32"/>
      <c r="QA6" s="32"/>
      <c r="QB6" s="32" t="s">
        <v>94</v>
      </c>
      <c r="QC6" s="32"/>
      <c r="QD6" s="32"/>
      <c r="QE6" s="32" t="s">
        <v>129</v>
      </c>
      <c r="QF6" s="32"/>
      <c r="QG6" s="32"/>
      <c r="QH6" s="32" t="s">
        <v>95</v>
      </c>
      <c r="QI6" s="32"/>
      <c r="QJ6" s="32"/>
      <c r="QK6" s="32" t="s">
        <v>130</v>
      </c>
      <c r="QL6" s="32"/>
      <c r="QM6" s="32"/>
      <c r="QN6" s="32" t="s">
        <v>96</v>
      </c>
      <c r="QO6" s="32"/>
      <c r="QP6" s="32"/>
      <c r="QQ6" s="32" t="s">
        <v>131</v>
      </c>
      <c r="QR6" s="32"/>
      <c r="QS6" s="32"/>
      <c r="QT6" s="32" t="s">
        <v>132</v>
      </c>
      <c r="QU6" s="32"/>
      <c r="QV6" s="32"/>
      <c r="QW6" s="32" t="s">
        <v>133</v>
      </c>
      <c r="QX6" s="32"/>
      <c r="QY6" s="32"/>
      <c r="QZ6" s="32" t="s">
        <v>156</v>
      </c>
      <c r="RA6" s="32"/>
      <c r="RB6" s="32"/>
      <c r="RC6" s="32" t="s">
        <v>157</v>
      </c>
      <c r="RD6" s="32"/>
      <c r="RE6" s="32"/>
      <c r="RF6" s="32" t="s">
        <v>146</v>
      </c>
      <c r="RG6" s="32"/>
      <c r="RH6" s="32"/>
      <c r="RI6" s="32" t="s">
        <v>147</v>
      </c>
      <c r="RJ6" s="32"/>
      <c r="RK6" s="32"/>
      <c r="RL6" s="32" t="s">
        <v>38</v>
      </c>
      <c r="RM6" s="32"/>
      <c r="RN6" s="32"/>
      <c r="RO6" s="32" t="s">
        <v>97</v>
      </c>
      <c r="RP6" s="32"/>
      <c r="RQ6" s="32"/>
      <c r="RR6" s="32" t="s">
        <v>141</v>
      </c>
      <c r="RS6" s="32"/>
      <c r="RT6" s="32"/>
      <c r="RU6" s="32" t="s">
        <v>128</v>
      </c>
      <c r="RV6" s="32"/>
      <c r="RW6" s="32"/>
      <c r="RX6" s="32" t="s">
        <v>98</v>
      </c>
      <c r="RY6" s="32"/>
      <c r="RZ6" s="32"/>
      <c r="SA6" s="32" t="s">
        <v>148</v>
      </c>
      <c r="SB6" s="32"/>
      <c r="SC6" s="32"/>
      <c r="SD6" s="32" t="s">
        <v>150</v>
      </c>
      <c r="SE6" s="32"/>
      <c r="SF6" s="32"/>
      <c r="SG6" s="32" t="s">
        <v>139</v>
      </c>
      <c r="SH6" s="32"/>
      <c r="SI6" s="32"/>
      <c r="SJ6" s="32" t="s">
        <v>135</v>
      </c>
      <c r="SK6" s="32"/>
      <c r="SL6" s="32"/>
      <c r="SM6" s="2"/>
      <c r="SN6" s="2"/>
    </row>
    <row r="7" spans="1:566" ht="87.75" customHeight="1">
      <c r="A7" s="38"/>
      <c r="B7" s="8" t="s">
        <v>171</v>
      </c>
      <c r="C7" s="8" t="s">
        <v>164</v>
      </c>
      <c r="D7" s="8" t="s">
        <v>165</v>
      </c>
      <c r="E7" s="8" t="s">
        <v>166</v>
      </c>
      <c r="F7" s="8" t="s">
        <v>167</v>
      </c>
      <c r="G7" s="8" t="s">
        <v>171</v>
      </c>
      <c r="H7" s="8" t="s">
        <v>164</v>
      </c>
      <c r="I7" s="8" t="s">
        <v>165</v>
      </c>
      <c r="J7" s="8" t="s">
        <v>166</v>
      </c>
      <c r="K7" s="8" t="s">
        <v>167</v>
      </c>
      <c r="L7" s="8" t="s">
        <v>171</v>
      </c>
      <c r="M7" s="8" t="s">
        <v>164</v>
      </c>
      <c r="N7" s="8" t="s">
        <v>165</v>
      </c>
      <c r="O7" s="8" t="s">
        <v>171</v>
      </c>
      <c r="P7" s="8" t="s">
        <v>164</v>
      </c>
      <c r="Q7" s="8" t="s">
        <v>165</v>
      </c>
      <c r="R7" s="8" t="s">
        <v>171</v>
      </c>
      <c r="S7" s="8" t="s">
        <v>164</v>
      </c>
      <c r="T7" s="8" t="s">
        <v>165</v>
      </c>
      <c r="U7" s="8" t="s">
        <v>171</v>
      </c>
      <c r="V7" s="8" t="s">
        <v>164</v>
      </c>
      <c r="W7" s="8" t="s">
        <v>165</v>
      </c>
      <c r="X7" s="8" t="s">
        <v>171</v>
      </c>
      <c r="Y7" s="8" t="s">
        <v>164</v>
      </c>
      <c r="Z7" s="8" t="s">
        <v>165</v>
      </c>
      <c r="AA7" s="8" t="s">
        <v>166</v>
      </c>
      <c r="AB7" s="8" t="s">
        <v>167</v>
      </c>
      <c r="AC7" s="8" t="s">
        <v>171</v>
      </c>
      <c r="AD7" s="8" t="s">
        <v>164</v>
      </c>
      <c r="AE7" s="8" t="s">
        <v>165</v>
      </c>
      <c r="AF7" s="8" t="s">
        <v>171</v>
      </c>
      <c r="AG7" s="8" t="s">
        <v>164</v>
      </c>
      <c r="AH7" s="8" t="s">
        <v>165</v>
      </c>
      <c r="AI7" s="8" t="s">
        <v>171</v>
      </c>
      <c r="AJ7" s="8" t="s">
        <v>164</v>
      </c>
      <c r="AK7" s="8" t="s">
        <v>165</v>
      </c>
      <c r="AL7" s="8" t="s">
        <v>171</v>
      </c>
      <c r="AM7" s="8" t="s">
        <v>164</v>
      </c>
      <c r="AN7" s="8" t="s">
        <v>165</v>
      </c>
      <c r="AO7" s="8" t="s">
        <v>171</v>
      </c>
      <c r="AP7" s="8" t="s">
        <v>164</v>
      </c>
      <c r="AQ7" s="8" t="s">
        <v>165</v>
      </c>
      <c r="AR7" s="8" t="s">
        <v>171</v>
      </c>
      <c r="AS7" s="8" t="s">
        <v>164</v>
      </c>
      <c r="AT7" s="8" t="s">
        <v>165</v>
      </c>
      <c r="AU7" s="8" t="s">
        <v>171</v>
      </c>
      <c r="AV7" s="8" t="s">
        <v>164</v>
      </c>
      <c r="AW7" s="8" t="s">
        <v>165</v>
      </c>
      <c r="AX7" s="8" t="s">
        <v>171</v>
      </c>
      <c r="AY7" s="8" t="s">
        <v>164</v>
      </c>
      <c r="AZ7" s="8" t="s">
        <v>165</v>
      </c>
      <c r="BA7" s="8" t="s">
        <v>171</v>
      </c>
      <c r="BB7" s="8" t="s">
        <v>164</v>
      </c>
      <c r="BC7" s="8" t="s">
        <v>165</v>
      </c>
      <c r="BD7" s="8" t="s">
        <v>171</v>
      </c>
      <c r="BE7" s="8" t="s">
        <v>164</v>
      </c>
      <c r="BF7" s="8" t="s">
        <v>165</v>
      </c>
      <c r="BG7" s="8" t="s">
        <v>171</v>
      </c>
      <c r="BH7" s="8" t="s">
        <v>164</v>
      </c>
      <c r="BI7" s="8" t="s">
        <v>165</v>
      </c>
      <c r="BJ7" s="8" t="s">
        <v>171</v>
      </c>
      <c r="BK7" s="8" t="s">
        <v>164</v>
      </c>
      <c r="BL7" s="8" t="s">
        <v>165</v>
      </c>
      <c r="BM7" s="8" t="s">
        <v>171</v>
      </c>
      <c r="BN7" s="8" t="s">
        <v>164</v>
      </c>
      <c r="BO7" s="8" t="s">
        <v>165</v>
      </c>
      <c r="BP7" s="8" t="s">
        <v>171</v>
      </c>
      <c r="BQ7" s="8" t="s">
        <v>164</v>
      </c>
      <c r="BR7" s="8" t="s">
        <v>165</v>
      </c>
      <c r="BS7" s="8" t="s">
        <v>171</v>
      </c>
      <c r="BT7" s="8" t="s">
        <v>164</v>
      </c>
      <c r="BU7" s="8" t="s">
        <v>165</v>
      </c>
      <c r="BV7" s="8" t="s">
        <v>171</v>
      </c>
      <c r="BW7" s="8" t="s">
        <v>164</v>
      </c>
      <c r="BX7" s="8" t="s">
        <v>165</v>
      </c>
      <c r="BY7" s="8" t="s">
        <v>171</v>
      </c>
      <c r="BZ7" s="8" t="s">
        <v>164</v>
      </c>
      <c r="CA7" s="8" t="s">
        <v>165</v>
      </c>
      <c r="CB7" s="8" t="s">
        <v>171</v>
      </c>
      <c r="CC7" s="8" t="s">
        <v>164</v>
      </c>
      <c r="CD7" s="8" t="s">
        <v>165</v>
      </c>
      <c r="CE7" s="8" t="s">
        <v>171</v>
      </c>
      <c r="CF7" s="8" t="s">
        <v>164</v>
      </c>
      <c r="CG7" s="8" t="s">
        <v>165</v>
      </c>
      <c r="CH7" s="8" t="s">
        <v>171</v>
      </c>
      <c r="CI7" s="8" t="s">
        <v>164</v>
      </c>
      <c r="CJ7" s="8" t="s">
        <v>165</v>
      </c>
      <c r="CK7" s="8" t="s">
        <v>171</v>
      </c>
      <c r="CL7" s="8" t="s">
        <v>164</v>
      </c>
      <c r="CM7" s="8" t="s">
        <v>165</v>
      </c>
      <c r="CN7" s="8" t="s">
        <v>171</v>
      </c>
      <c r="CO7" s="8" t="s">
        <v>164</v>
      </c>
      <c r="CP7" s="8" t="s">
        <v>165</v>
      </c>
      <c r="CQ7" s="8" t="s">
        <v>171</v>
      </c>
      <c r="CR7" s="8" t="s">
        <v>164</v>
      </c>
      <c r="CS7" s="8" t="s">
        <v>165</v>
      </c>
      <c r="CT7" s="8" t="s">
        <v>171</v>
      </c>
      <c r="CU7" s="8" t="s">
        <v>164</v>
      </c>
      <c r="CV7" s="8" t="s">
        <v>165</v>
      </c>
      <c r="CW7" s="8" t="s">
        <v>171</v>
      </c>
      <c r="CX7" s="8" t="s">
        <v>164</v>
      </c>
      <c r="CY7" s="8" t="s">
        <v>165</v>
      </c>
      <c r="CZ7" s="8" t="s">
        <v>171</v>
      </c>
      <c r="DA7" s="8" t="s">
        <v>164</v>
      </c>
      <c r="DB7" s="8" t="s">
        <v>165</v>
      </c>
      <c r="DC7" s="8" t="s">
        <v>171</v>
      </c>
      <c r="DD7" s="8" t="s">
        <v>164</v>
      </c>
      <c r="DE7" s="8" t="s">
        <v>165</v>
      </c>
      <c r="DF7" s="8" t="s">
        <v>171</v>
      </c>
      <c r="DG7" s="8" t="s">
        <v>164</v>
      </c>
      <c r="DH7" s="8" t="s">
        <v>165</v>
      </c>
      <c r="DI7" s="8" t="s">
        <v>171</v>
      </c>
      <c r="DJ7" s="8" t="s">
        <v>164</v>
      </c>
      <c r="DK7" s="8" t="s">
        <v>165</v>
      </c>
      <c r="DL7" s="8" t="s">
        <v>171</v>
      </c>
      <c r="DM7" s="8" t="s">
        <v>164</v>
      </c>
      <c r="DN7" s="8" t="s">
        <v>165</v>
      </c>
      <c r="DO7" s="8" t="s">
        <v>171</v>
      </c>
      <c r="DP7" s="8" t="s">
        <v>164</v>
      </c>
      <c r="DQ7" s="8" t="s">
        <v>165</v>
      </c>
      <c r="DR7" s="8" t="s">
        <v>171</v>
      </c>
      <c r="DS7" s="8" t="s">
        <v>164</v>
      </c>
      <c r="DT7" s="8" t="s">
        <v>165</v>
      </c>
      <c r="DU7" s="8" t="s">
        <v>171</v>
      </c>
      <c r="DV7" s="8" t="s">
        <v>164</v>
      </c>
      <c r="DW7" s="8" t="s">
        <v>165</v>
      </c>
      <c r="DX7" s="8" t="s">
        <v>171</v>
      </c>
      <c r="DY7" s="8" t="s">
        <v>164</v>
      </c>
      <c r="DZ7" s="8" t="s">
        <v>165</v>
      </c>
      <c r="EA7" s="8" t="s">
        <v>171</v>
      </c>
      <c r="EB7" s="8" t="s">
        <v>164</v>
      </c>
      <c r="EC7" s="8" t="s">
        <v>165</v>
      </c>
      <c r="ED7" s="8" t="s">
        <v>171</v>
      </c>
      <c r="EE7" s="8" t="s">
        <v>164</v>
      </c>
      <c r="EF7" s="8" t="s">
        <v>165</v>
      </c>
      <c r="EG7" s="8" t="s">
        <v>171</v>
      </c>
      <c r="EH7" s="8" t="s">
        <v>164</v>
      </c>
      <c r="EI7" s="8" t="s">
        <v>165</v>
      </c>
      <c r="EJ7" s="8" t="s">
        <v>171</v>
      </c>
      <c r="EK7" s="8" t="s">
        <v>164</v>
      </c>
      <c r="EL7" s="8" t="s">
        <v>165</v>
      </c>
      <c r="EM7" s="8" t="s">
        <v>171</v>
      </c>
      <c r="EN7" s="8" t="s">
        <v>164</v>
      </c>
      <c r="EO7" s="8" t="s">
        <v>165</v>
      </c>
      <c r="EP7" s="8" t="s">
        <v>171</v>
      </c>
      <c r="EQ7" s="8" t="s">
        <v>164</v>
      </c>
      <c r="ER7" s="8" t="s">
        <v>165</v>
      </c>
      <c r="ES7" s="8" t="s">
        <v>171</v>
      </c>
      <c r="ET7" s="8" t="s">
        <v>164</v>
      </c>
      <c r="EU7" s="8" t="s">
        <v>165</v>
      </c>
      <c r="EV7" s="8" t="s">
        <v>171</v>
      </c>
      <c r="EW7" s="8" t="s">
        <v>164</v>
      </c>
      <c r="EX7" s="8" t="s">
        <v>165</v>
      </c>
      <c r="EY7" s="8" t="s">
        <v>171</v>
      </c>
      <c r="EZ7" s="8" t="s">
        <v>164</v>
      </c>
      <c r="FA7" s="8" t="s">
        <v>165</v>
      </c>
      <c r="FB7" s="8" t="s">
        <v>171</v>
      </c>
      <c r="FC7" s="8" t="s">
        <v>164</v>
      </c>
      <c r="FD7" s="8" t="s">
        <v>165</v>
      </c>
      <c r="FE7" s="8" t="s">
        <v>171</v>
      </c>
      <c r="FF7" s="8" t="s">
        <v>164</v>
      </c>
      <c r="FG7" s="8" t="s">
        <v>165</v>
      </c>
      <c r="FH7" s="8" t="s">
        <v>171</v>
      </c>
      <c r="FI7" s="8" t="s">
        <v>164</v>
      </c>
      <c r="FJ7" s="8" t="s">
        <v>165</v>
      </c>
      <c r="FK7" s="8" t="s">
        <v>171</v>
      </c>
      <c r="FL7" s="8" t="s">
        <v>164</v>
      </c>
      <c r="FM7" s="8" t="s">
        <v>165</v>
      </c>
      <c r="FN7" s="8" t="s">
        <v>171</v>
      </c>
      <c r="FO7" s="8" t="s">
        <v>164</v>
      </c>
      <c r="FP7" s="8" t="s">
        <v>165</v>
      </c>
      <c r="FQ7" s="8" t="s">
        <v>171</v>
      </c>
      <c r="FR7" s="8" t="s">
        <v>164</v>
      </c>
      <c r="FS7" s="8" t="s">
        <v>165</v>
      </c>
      <c r="FT7" s="8" t="s">
        <v>171</v>
      </c>
      <c r="FU7" s="8" t="s">
        <v>164</v>
      </c>
      <c r="FV7" s="8" t="s">
        <v>165</v>
      </c>
      <c r="FW7" s="8" t="s">
        <v>171</v>
      </c>
      <c r="FX7" s="8" t="s">
        <v>164</v>
      </c>
      <c r="FY7" s="8" t="s">
        <v>165</v>
      </c>
      <c r="FZ7" s="8" t="s">
        <v>171</v>
      </c>
      <c r="GA7" s="8" t="s">
        <v>164</v>
      </c>
      <c r="GB7" s="8" t="s">
        <v>165</v>
      </c>
      <c r="GC7" s="8" t="s">
        <v>171</v>
      </c>
      <c r="GD7" s="8" t="s">
        <v>164</v>
      </c>
      <c r="GE7" s="8" t="s">
        <v>165</v>
      </c>
      <c r="GF7" s="8" t="s">
        <v>171</v>
      </c>
      <c r="GG7" s="8" t="s">
        <v>164</v>
      </c>
      <c r="GH7" s="8" t="s">
        <v>165</v>
      </c>
      <c r="GI7" s="8" t="s">
        <v>171</v>
      </c>
      <c r="GJ7" s="8" t="s">
        <v>164</v>
      </c>
      <c r="GK7" s="8" t="s">
        <v>165</v>
      </c>
      <c r="GL7" s="8" t="s">
        <v>171</v>
      </c>
      <c r="GM7" s="8" t="s">
        <v>164</v>
      </c>
      <c r="GN7" s="8" t="s">
        <v>165</v>
      </c>
      <c r="GO7" s="8" t="s">
        <v>171</v>
      </c>
      <c r="GP7" s="8" t="s">
        <v>164</v>
      </c>
      <c r="GQ7" s="8" t="s">
        <v>165</v>
      </c>
      <c r="GR7" s="8" t="s">
        <v>171</v>
      </c>
      <c r="GS7" s="8" t="s">
        <v>164</v>
      </c>
      <c r="GT7" s="8" t="s">
        <v>165</v>
      </c>
      <c r="GU7" s="8" t="s">
        <v>171</v>
      </c>
      <c r="GV7" s="8" t="s">
        <v>164</v>
      </c>
      <c r="GW7" s="8" t="s">
        <v>165</v>
      </c>
      <c r="GX7" s="8" t="s">
        <v>171</v>
      </c>
      <c r="GY7" s="8" t="s">
        <v>164</v>
      </c>
      <c r="GZ7" s="8" t="s">
        <v>165</v>
      </c>
      <c r="HA7" s="8" t="s">
        <v>171</v>
      </c>
      <c r="HB7" s="8" t="s">
        <v>164</v>
      </c>
      <c r="HC7" s="8" t="s">
        <v>165</v>
      </c>
      <c r="HD7" s="8" t="s">
        <v>171</v>
      </c>
      <c r="HE7" s="8" t="s">
        <v>164</v>
      </c>
      <c r="HF7" s="8" t="s">
        <v>165</v>
      </c>
      <c r="HG7" s="8" t="s">
        <v>171</v>
      </c>
      <c r="HH7" s="8" t="s">
        <v>164</v>
      </c>
      <c r="HI7" s="8" t="s">
        <v>165</v>
      </c>
      <c r="HJ7" s="8" t="s">
        <v>171</v>
      </c>
      <c r="HK7" s="8" t="s">
        <v>164</v>
      </c>
      <c r="HL7" s="8" t="s">
        <v>165</v>
      </c>
      <c r="HM7" s="8" t="s">
        <v>171</v>
      </c>
      <c r="HN7" s="8" t="s">
        <v>164</v>
      </c>
      <c r="HO7" s="8" t="s">
        <v>165</v>
      </c>
      <c r="HP7" s="8" t="s">
        <v>171</v>
      </c>
      <c r="HQ7" s="8" t="s">
        <v>164</v>
      </c>
      <c r="HR7" s="8" t="s">
        <v>165</v>
      </c>
      <c r="HS7" s="8" t="s">
        <v>171</v>
      </c>
      <c r="HT7" s="8" t="s">
        <v>164</v>
      </c>
      <c r="HU7" s="8" t="s">
        <v>165</v>
      </c>
      <c r="HV7" s="8" t="s">
        <v>171</v>
      </c>
      <c r="HW7" s="8" t="s">
        <v>164</v>
      </c>
      <c r="HX7" s="8" t="s">
        <v>165</v>
      </c>
      <c r="HY7" s="8" t="s">
        <v>171</v>
      </c>
      <c r="HZ7" s="8" t="s">
        <v>164</v>
      </c>
      <c r="IA7" s="8" t="s">
        <v>165</v>
      </c>
      <c r="IB7" s="8" t="s">
        <v>171</v>
      </c>
      <c r="IC7" s="8" t="s">
        <v>164</v>
      </c>
      <c r="ID7" s="8" t="s">
        <v>165</v>
      </c>
      <c r="IE7" s="8" t="s">
        <v>171</v>
      </c>
      <c r="IF7" s="8" t="s">
        <v>164</v>
      </c>
      <c r="IG7" s="8" t="s">
        <v>165</v>
      </c>
      <c r="IH7" s="8" t="s">
        <v>171</v>
      </c>
      <c r="II7" s="8" t="s">
        <v>164</v>
      </c>
      <c r="IJ7" s="8" t="s">
        <v>165</v>
      </c>
      <c r="IK7" s="8" t="s">
        <v>171</v>
      </c>
      <c r="IL7" s="8" t="s">
        <v>164</v>
      </c>
      <c r="IM7" s="8" t="s">
        <v>165</v>
      </c>
      <c r="IN7" s="8" t="s">
        <v>171</v>
      </c>
      <c r="IO7" s="8" t="s">
        <v>164</v>
      </c>
      <c r="IP7" s="8" t="s">
        <v>165</v>
      </c>
      <c r="IQ7" s="8" t="s">
        <v>171</v>
      </c>
      <c r="IR7" s="8" t="s">
        <v>164</v>
      </c>
      <c r="IS7" s="8" t="s">
        <v>165</v>
      </c>
      <c r="IT7" s="8" t="s">
        <v>171</v>
      </c>
      <c r="IU7" s="8" t="s">
        <v>164</v>
      </c>
      <c r="IV7" s="8" t="s">
        <v>165</v>
      </c>
      <c r="IW7" s="8" t="s">
        <v>171</v>
      </c>
      <c r="IX7" s="8" t="s">
        <v>164</v>
      </c>
      <c r="IY7" s="8" t="s">
        <v>165</v>
      </c>
      <c r="IZ7" s="8" t="s">
        <v>171</v>
      </c>
      <c r="JA7" s="8" t="s">
        <v>164</v>
      </c>
      <c r="JB7" s="8" t="s">
        <v>165</v>
      </c>
      <c r="JC7" s="8" t="s">
        <v>171</v>
      </c>
      <c r="JD7" s="8" t="s">
        <v>164</v>
      </c>
      <c r="JE7" s="8" t="s">
        <v>165</v>
      </c>
      <c r="JF7" s="8" t="s">
        <v>171</v>
      </c>
      <c r="JG7" s="8" t="s">
        <v>164</v>
      </c>
      <c r="JH7" s="8" t="s">
        <v>165</v>
      </c>
      <c r="JI7" s="8" t="s">
        <v>171</v>
      </c>
      <c r="JJ7" s="8" t="s">
        <v>164</v>
      </c>
      <c r="JK7" s="8" t="s">
        <v>165</v>
      </c>
      <c r="JL7" s="8" t="s">
        <v>171</v>
      </c>
      <c r="JM7" s="8" t="s">
        <v>164</v>
      </c>
      <c r="JN7" s="8" t="s">
        <v>165</v>
      </c>
      <c r="JO7" s="8" t="s">
        <v>171</v>
      </c>
      <c r="JP7" s="8" t="s">
        <v>164</v>
      </c>
      <c r="JQ7" s="8" t="s">
        <v>165</v>
      </c>
      <c r="JR7" s="8" t="s">
        <v>171</v>
      </c>
      <c r="JS7" s="8" t="s">
        <v>164</v>
      </c>
      <c r="JT7" s="8" t="s">
        <v>165</v>
      </c>
      <c r="JU7" s="8" t="s">
        <v>171</v>
      </c>
      <c r="JV7" s="8" t="s">
        <v>164</v>
      </c>
      <c r="JW7" s="8" t="s">
        <v>165</v>
      </c>
      <c r="JX7" s="8" t="s">
        <v>171</v>
      </c>
      <c r="JY7" s="8" t="s">
        <v>164</v>
      </c>
      <c r="JZ7" s="8" t="s">
        <v>165</v>
      </c>
      <c r="KA7" s="8" t="s">
        <v>171</v>
      </c>
      <c r="KB7" s="8" t="s">
        <v>164</v>
      </c>
      <c r="KC7" s="8" t="s">
        <v>165</v>
      </c>
      <c r="KD7" s="8" t="s">
        <v>171</v>
      </c>
      <c r="KE7" s="8" t="s">
        <v>164</v>
      </c>
      <c r="KF7" s="8" t="s">
        <v>165</v>
      </c>
      <c r="KG7" s="8" t="s">
        <v>171</v>
      </c>
      <c r="KH7" s="8" t="s">
        <v>164</v>
      </c>
      <c r="KI7" s="8" t="s">
        <v>165</v>
      </c>
      <c r="KJ7" s="8" t="s">
        <v>171</v>
      </c>
      <c r="KK7" s="8" t="s">
        <v>164</v>
      </c>
      <c r="KL7" s="8" t="s">
        <v>165</v>
      </c>
      <c r="KM7" s="8" t="s">
        <v>171</v>
      </c>
      <c r="KN7" s="8" t="s">
        <v>164</v>
      </c>
      <c r="KO7" s="8" t="s">
        <v>165</v>
      </c>
      <c r="KP7" s="8" t="s">
        <v>171</v>
      </c>
      <c r="KQ7" s="8" t="s">
        <v>164</v>
      </c>
      <c r="KR7" s="8" t="s">
        <v>165</v>
      </c>
      <c r="KS7" s="8" t="s">
        <v>171</v>
      </c>
      <c r="KT7" s="8" t="s">
        <v>164</v>
      </c>
      <c r="KU7" s="8" t="s">
        <v>165</v>
      </c>
      <c r="KV7" s="8" t="s">
        <v>171</v>
      </c>
      <c r="KW7" s="8" t="s">
        <v>164</v>
      </c>
      <c r="KX7" s="8" t="s">
        <v>165</v>
      </c>
      <c r="KY7" s="8" t="s">
        <v>171</v>
      </c>
      <c r="KZ7" s="8" t="s">
        <v>164</v>
      </c>
      <c r="LA7" s="8" t="s">
        <v>165</v>
      </c>
      <c r="LB7" s="8" t="s">
        <v>171</v>
      </c>
      <c r="LC7" s="8" t="s">
        <v>164</v>
      </c>
      <c r="LD7" s="8" t="s">
        <v>165</v>
      </c>
      <c r="LE7" s="8" t="s">
        <v>171</v>
      </c>
      <c r="LF7" s="8" t="s">
        <v>164</v>
      </c>
      <c r="LG7" s="8" t="s">
        <v>165</v>
      </c>
      <c r="LH7" s="8" t="s">
        <v>171</v>
      </c>
      <c r="LI7" s="8" t="s">
        <v>164</v>
      </c>
      <c r="LJ7" s="8" t="s">
        <v>165</v>
      </c>
      <c r="LK7" s="8" t="s">
        <v>171</v>
      </c>
      <c r="LL7" s="8" t="s">
        <v>164</v>
      </c>
      <c r="LM7" s="8" t="s">
        <v>165</v>
      </c>
      <c r="LN7" s="8" t="s">
        <v>171</v>
      </c>
      <c r="LO7" s="8" t="s">
        <v>164</v>
      </c>
      <c r="LP7" s="8" t="s">
        <v>165</v>
      </c>
      <c r="LQ7" s="8" t="s">
        <v>163</v>
      </c>
      <c r="LR7" s="8" t="s">
        <v>164</v>
      </c>
      <c r="LS7" s="8" t="s">
        <v>165</v>
      </c>
      <c r="LT7" s="8" t="s">
        <v>166</v>
      </c>
      <c r="LU7" s="8" t="s">
        <v>167</v>
      </c>
      <c r="LV7" s="8" t="s">
        <v>171</v>
      </c>
      <c r="LW7" s="8" t="s">
        <v>164</v>
      </c>
      <c r="LX7" s="8" t="s">
        <v>165</v>
      </c>
      <c r="LY7" s="8" t="s">
        <v>171</v>
      </c>
      <c r="LZ7" s="8" t="s">
        <v>164</v>
      </c>
      <c r="MA7" s="8" t="s">
        <v>165</v>
      </c>
      <c r="MB7" s="8" t="s">
        <v>171</v>
      </c>
      <c r="MC7" s="8" t="s">
        <v>164</v>
      </c>
      <c r="MD7" s="8" t="s">
        <v>165</v>
      </c>
      <c r="ME7" s="8" t="s">
        <v>171</v>
      </c>
      <c r="MF7" s="8" t="s">
        <v>164</v>
      </c>
      <c r="MG7" s="8" t="s">
        <v>165</v>
      </c>
      <c r="MH7" s="8" t="s">
        <v>171</v>
      </c>
      <c r="MI7" s="8" t="s">
        <v>164</v>
      </c>
      <c r="MJ7" s="8" t="s">
        <v>165</v>
      </c>
      <c r="MK7" s="8" t="s">
        <v>171</v>
      </c>
      <c r="ML7" s="8" t="s">
        <v>164</v>
      </c>
      <c r="MM7" s="8" t="s">
        <v>165</v>
      </c>
      <c r="MN7" s="8" t="s">
        <v>171</v>
      </c>
      <c r="MO7" s="8" t="s">
        <v>164</v>
      </c>
      <c r="MP7" s="8" t="s">
        <v>165</v>
      </c>
      <c r="MQ7" s="8" t="s">
        <v>171</v>
      </c>
      <c r="MR7" s="8" t="s">
        <v>164</v>
      </c>
      <c r="MS7" s="8" t="s">
        <v>165</v>
      </c>
      <c r="MT7" s="8" t="s">
        <v>171</v>
      </c>
      <c r="MU7" s="8" t="s">
        <v>164</v>
      </c>
      <c r="MV7" s="8" t="s">
        <v>165</v>
      </c>
      <c r="MW7" s="8" t="s">
        <v>171</v>
      </c>
      <c r="MX7" s="8" t="s">
        <v>164</v>
      </c>
      <c r="MY7" s="8" t="s">
        <v>165</v>
      </c>
      <c r="MZ7" s="8" t="s">
        <v>171</v>
      </c>
      <c r="NA7" s="8" t="s">
        <v>164</v>
      </c>
      <c r="NB7" s="8" t="s">
        <v>165</v>
      </c>
      <c r="NC7" s="8" t="s">
        <v>171</v>
      </c>
      <c r="ND7" s="8" t="s">
        <v>164</v>
      </c>
      <c r="NE7" s="8" t="s">
        <v>165</v>
      </c>
      <c r="NF7" s="8" t="s">
        <v>171</v>
      </c>
      <c r="NG7" s="8" t="s">
        <v>164</v>
      </c>
      <c r="NH7" s="8" t="s">
        <v>165</v>
      </c>
      <c r="NI7" s="8" t="s">
        <v>171</v>
      </c>
      <c r="NJ7" s="8" t="s">
        <v>164</v>
      </c>
      <c r="NK7" s="8" t="s">
        <v>165</v>
      </c>
      <c r="NL7" s="8" t="s">
        <v>171</v>
      </c>
      <c r="NM7" s="8" t="s">
        <v>164</v>
      </c>
      <c r="NN7" s="8" t="s">
        <v>165</v>
      </c>
      <c r="NO7" s="8" t="s">
        <v>171</v>
      </c>
      <c r="NP7" s="8" t="s">
        <v>164</v>
      </c>
      <c r="NQ7" s="8" t="s">
        <v>165</v>
      </c>
      <c r="NR7" s="8" t="s">
        <v>171</v>
      </c>
      <c r="NS7" s="8" t="s">
        <v>164</v>
      </c>
      <c r="NT7" s="8" t="s">
        <v>165</v>
      </c>
      <c r="NU7" s="8" t="s">
        <v>171</v>
      </c>
      <c r="NV7" s="8" t="s">
        <v>164</v>
      </c>
      <c r="NW7" s="8" t="s">
        <v>165</v>
      </c>
      <c r="NX7" s="8" t="s">
        <v>171</v>
      </c>
      <c r="NY7" s="8" t="s">
        <v>164</v>
      </c>
      <c r="NZ7" s="8" t="s">
        <v>165</v>
      </c>
      <c r="OA7" s="8" t="s">
        <v>171</v>
      </c>
      <c r="OB7" s="8" t="s">
        <v>164</v>
      </c>
      <c r="OC7" s="8" t="s">
        <v>165</v>
      </c>
      <c r="OD7" s="8" t="s">
        <v>171</v>
      </c>
      <c r="OE7" s="8" t="s">
        <v>164</v>
      </c>
      <c r="OF7" s="8" t="s">
        <v>165</v>
      </c>
      <c r="OG7" s="8" t="s">
        <v>171</v>
      </c>
      <c r="OH7" s="8" t="s">
        <v>164</v>
      </c>
      <c r="OI7" s="8" t="s">
        <v>165</v>
      </c>
      <c r="OJ7" s="8" t="s">
        <v>171</v>
      </c>
      <c r="OK7" s="8" t="s">
        <v>164</v>
      </c>
      <c r="OL7" s="8" t="s">
        <v>165</v>
      </c>
      <c r="OM7" s="8" t="s">
        <v>171</v>
      </c>
      <c r="ON7" s="8" t="s">
        <v>164</v>
      </c>
      <c r="OO7" s="8" t="s">
        <v>165</v>
      </c>
      <c r="OP7" s="8" t="s">
        <v>171</v>
      </c>
      <c r="OQ7" s="8" t="s">
        <v>164</v>
      </c>
      <c r="OR7" s="8" t="s">
        <v>165</v>
      </c>
      <c r="OS7" s="8" t="s">
        <v>171</v>
      </c>
      <c r="OT7" s="8" t="s">
        <v>164</v>
      </c>
      <c r="OU7" s="8" t="s">
        <v>165</v>
      </c>
      <c r="OV7" s="8" t="s">
        <v>171</v>
      </c>
      <c r="OW7" s="8" t="s">
        <v>164</v>
      </c>
      <c r="OX7" s="8" t="s">
        <v>165</v>
      </c>
      <c r="OY7" s="8" t="s">
        <v>171</v>
      </c>
      <c r="OZ7" s="8" t="s">
        <v>164</v>
      </c>
      <c r="PA7" s="8" t="s">
        <v>165</v>
      </c>
      <c r="PB7" s="8" t="s">
        <v>171</v>
      </c>
      <c r="PC7" s="8" t="s">
        <v>164</v>
      </c>
      <c r="PD7" s="8" t="s">
        <v>165</v>
      </c>
      <c r="PE7" s="8" t="s">
        <v>171</v>
      </c>
      <c r="PF7" s="8" t="s">
        <v>164</v>
      </c>
      <c r="PG7" s="8" t="s">
        <v>165</v>
      </c>
      <c r="PH7" s="8" t="s">
        <v>171</v>
      </c>
      <c r="PI7" s="8" t="s">
        <v>164</v>
      </c>
      <c r="PJ7" s="8" t="s">
        <v>165</v>
      </c>
      <c r="PK7" s="8" t="s">
        <v>171</v>
      </c>
      <c r="PL7" s="8" t="s">
        <v>164</v>
      </c>
      <c r="PM7" s="8" t="s">
        <v>165</v>
      </c>
      <c r="PN7" s="8" t="s">
        <v>171</v>
      </c>
      <c r="PO7" s="8" t="s">
        <v>164</v>
      </c>
      <c r="PP7" s="8" t="s">
        <v>165</v>
      </c>
      <c r="PQ7" s="8" t="s">
        <v>163</v>
      </c>
      <c r="PR7" s="8" t="s">
        <v>164</v>
      </c>
      <c r="PS7" s="8" t="s">
        <v>165</v>
      </c>
      <c r="PT7" s="8" t="s">
        <v>166</v>
      </c>
      <c r="PU7" s="8" t="s">
        <v>167</v>
      </c>
      <c r="PV7" s="8" t="s">
        <v>171</v>
      </c>
      <c r="PW7" s="8" t="s">
        <v>164</v>
      </c>
      <c r="PX7" s="8" t="s">
        <v>165</v>
      </c>
      <c r="PY7" s="8" t="s">
        <v>171</v>
      </c>
      <c r="PZ7" s="8" t="s">
        <v>164</v>
      </c>
      <c r="QA7" s="8" t="s">
        <v>165</v>
      </c>
      <c r="QB7" s="8" t="s">
        <v>171</v>
      </c>
      <c r="QC7" s="8" t="s">
        <v>164</v>
      </c>
      <c r="QD7" s="8" t="s">
        <v>165</v>
      </c>
      <c r="QE7" s="8" t="s">
        <v>171</v>
      </c>
      <c r="QF7" s="8" t="s">
        <v>164</v>
      </c>
      <c r="QG7" s="8" t="s">
        <v>165</v>
      </c>
      <c r="QH7" s="8" t="s">
        <v>171</v>
      </c>
      <c r="QI7" s="8" t="s">
        <v>164</v>
      </c>
      <c r="QJ7" s="8" t="s">
        <v>165</v>
      </c>
      <c r="QK7" s="8" t="s">
        <v>171</v>
      </c>
      <c r="QL7" s="8" t="s">
        <v>164</v>
      </c>
      <c r="QM7" s="8" t="s">
        <v>165</v>
      </c>
      <c r="QN7" s="8" t="s">
        <v>171</v>
      </c>
      <c r="QO7" s="8" t="s">
        <v>164</v>
      </c>
      <c r="QP7" s="8" t="s">
        <v>165</v>
      </c>
      <c r="QQ7" s="8" t="s">
        <v>171</v>
      </c>
      <c r="QR7" s="8" t="s">
        <v>164</v>
      </c>
      <c r="QS7" s="8" t="s">
        <v>165</v>
      </c>
      <c r="QT7" s="8" t="s">
        <v>171</v>
      </c>
      <c r="QU7" s="8" t="s">
        <v>164</v>
      </c>
      <c r="QV7" s="8" t="s">
        <v>165</v>
      </c>
      <c r="QW7" s="8" t="s">
        <v>171</v>
      </c>
      <c r="QX7" s="8" t="s">
        <v>164</v>
      </c>
      <c r="QY7" s="8" t="s">
        <v>165</v>
      </c>
      <c r="QZ7" s="8" t="s">
        <v>171</v>
      </c>
      <c r="RA7" s="8" t="s">
        <v>164</v>
      </c>
      <c r="RB7" s="8" t="s">
        <v>165</v>
      </c>
      <c r="RC7" s="8" t="s">
        <v>171</v>
      </c>
      <c r="RD7" s="8" t="s">
        <v>164</v>
      </c>
      <c r="RE7" s="8" t="s">
        <v>165</v>
      </c>
      <c r="RF7" s="8" t="s">
        <v>171</v>
      </c>
      <c r="RG7" s="8" t="s">
        <v>164</v>
      </c>
      <c r="RH7" s="8" t="s">
        <v>165</v>
      </c>
      <c r="RI7" s="8" t="s">
        <v>171</v>
      </c>
      <c r="RJ7" s="8" t="s">
        <v>164</v>
      </c>
      <c r="RK7" s="8" t="s">
        <v>165</v>
      </c>
      <c r="RL7" s="8" t="s">
        <v>171</v>
      </c>
      <c r="RM7" s="8" t="s">
        <v>164</v>
      </c>
      <c r="RN7" s="8" t="s">
        <v>165</v>
      </c>
      <c r="RO7" s="8" t="s">
        <v>171</v>
      </c>
      <c r="RP7" s="8" t="s">
        <v>164</v>
      </c>
      <c r="RQ7" s="8" t="s">
        <v>165</v>
      </c>
      <c r="RR7" s="8" t="s">
        <v>171</v>
      </c>
      <c r="RS7" s="8" t="s">
        <v>164</v>
      </c>
      <c r="RT7" s="8" t="s">
        <v>165</v>
      </c>
      <c r="RU7" s="8" t="s">
        <v>171</v>
      </c>
      <c r="RV7" s="8" t="s">
        <v>164</v>
      </c>
      <c r="RW7" s="8" t="s">
        <v>165</v>
      </c>
      <c r="RX7" s="8" t="s">
        <v>171</v>
      </c>
      <c r="RY7" s="8" t="s">
        <v>164</v>
      </c>
      <c r="RZ7" s="8" t="s">
        <v>165</v>
      </c>
      <c r="SA7" s="8" t="s">
        <v>171</v>
      </c>
      <c r="SB7" s="8" t="s">
        <v>164</v>
      </c>
      <c r="SC7" s="8" t="s">
        <v>165</v>
      </c>
      <c r="SD7" s="8" t="s">
        <v>171</v>
      </c>
      <c r="SE7" s="8" t="s">
        <v>164</v>
      </c>
      <c r="SF7" s="8" t="s">
        <v>165</v>
      </c>
      <c r="SG7" s="8" t="s">
        <v>171</v>
      </c>
      <c r="SH7" s="8" t="s">
        <v>164</v>
      </c>
      <c r="SI7" s="8" t="s">
        <v>165</v>
      </c>
      <c r="SJ7" s="8" t="s">
        <v>171</v>
      </c>
      <c r="SK7" s="8" t="s">
        <v>164</v>
      </c>
      <c r="SL7" s="8" t="s">
        <v>165</v>
      </c>
      <c r="SM7" s="2"/>
      <c r="SN7" s="2"/>
    </row>
    <row r="8" spans="1:566" ht="20.25" customHeight="1">
      <c r="A8" s="1" t="s">
        <v>182</v>
      </c>
      <c r="B8" s="1" t="s">
        <v>184</v>
      </c>
      <c r="C8" s="1" t="s">
        <v>185</v>
      </c>
      <c r="D8" s="1" t="s">
        <v>186</v>
      </c>
      <c r="E8" s="1" t="s">
        <v>187</v>
      </c>
      <c r="F8" s="1" t="s">
        <v>188</v>
      </c>
      <c r="G8" s="1" t="s">
        <v>189</v>
      </c>
      <c r="H8" s="1" t="s">
        <v>190</v>
      </c>
      <c r="I8" s="1" t="s">
        <v>191</v>
      </c>
      <c r="J8" s="1" t="s">
        <v>192</v>
      </c>
      <c r="K8" s="1" t="s">
        <v>193</v>
      </c>
      <c r="L8" s="29" t="s">
        <v>194</v>
      </c>
      <c r="M8" s="29"/>
      <c r="N8" s="29"/>
      <c r="O8" s="29" t="s">
        <v>195</v>
      </c>
      <c r="P8" s="29"/>
      <c r="Q8" s="29"/>
      <c r="R8" s="29" t="s">
        <v>196</v>
      </c>
      <c r="S8" s="29"/>
      <c r="T8" s="29"/>
      <c r="U8" s="29" t="s">
        <v>197</v>
      </c>
      <c r="V8" s="29"/>
      <c r="W8" s="29"/>
      <c r="X8" s="22" t="s">
        <v>198</v>
      </c>
      <c r="Y8" s="21">
        <v>17</v>
      </c>
      <c r="Z8" s="22" t="s">
        <v>199</v>
      </c>
      <c r="AA8" s="22" t="s">
        <v>200</v>
      </c>
      <c r="AB8" s="22" t="s">
        <v>201</v>
      </c>
      <c r="AC8" s="29" t="s">
        <v>202</v>
      </c>
      <c r="AD8" s="29"/>
      <c r="AE8" s="29"/>
      <c r="AF8" s="29" t="s">
        <v>203</v>
      </c>
      <c r="AG8" s="29"/>
      <c r="AH8" s="29"/>
      <c r="AI8" s="29" t="s">
        <v>204</v>
      </c>
      <c r="AJ8" s="29"/>
      <c r="AK8" s="29"/>
      <c r="AL8" s="29" t="s">
        <v>205</v>
      </c>
      <c r="AM8" s="29"/>
      <c r="AN8" s="29"/>
      <c r="AO8" s="29" t="s">
        <v>206</v>
      </c>
      <c r="AP8" s="29"/>
      <c r="AQ8" s="29"/>
      <c r="AR8" s="29" t="s">
        <v>207</v>
      </c>
      <c r="AS8" s="29"/>
      <c r="AT8" s="29"/>
      <c r="AU8" s="29" t="s">
        <v>208</v>
      </c>
      <c r="AV8" s="29"/>
      <c r="AW8" s="29"/>
      <c r="AX8" s="29" t="s">
        <v>209</v>
      </c>
      <c r="AY8" s="29"/>
      <c r="AZ8" s="29"/>
      <c r="BA8" s="29" t="s">
        <v>210</v>
      </c>
      <c r="BB8" s="29"/>
      <c r="BC8" s="29"/>
      <c r="BD8" s="29" t="s">
        <v>211</v>
      </c>
      <c r="BE8" s="29"/>
      <c r="BF8" s="29"/>
      <c r="BG8" s="29" t="s">
        <v>212</v>
      </c>
      <c r="BH8" s="29"/>
      <c r="BI8" s="29"/>
      <c r="BJ8" s="29" t="s">
        <v>213</v>
      </c>
      <c r="BK8" s="29"/>
      <c r="BL8" s="29"/>
      <c r="BM8" s="29" t="s">
        <v>214</v>
      </c>
      <c r="BN8" s="29"/>
      <c r="BO8" s="29"/>
      <c r="BP8" s="29" t="s">
        <v>215</v>
      </c>
      <c r="BQ8" s="29"/>
      <c r="BR8" s="29"/>
      <c r="BS8" s="29" t="s">
        <v>216</v>
      </c>
      <c r="BT8" s="29"/>
      <c r="BU8" s="29"/>
      <c r="BV8" s="29" t="s">
        <v>217</v>
      </c>
      <c r="BW8" s="29"/>
      <c r="BX8" s="29"/>
      <c r="BY8" s="29" t="s">
        <v>218</v>
      </c>
      <c r="BZ8" s="29"/>
      <c r="CA8" s="29"/>
      <c r="CB8" s="29" t="s">
        <v>219</v>
      </c>
      <c r="CC8" s="29"/>
      <c r="CD8" s="29"/>
      <c r="CE8" s="29" t="s">
        <v>220</v>
      </c>
      <c r="CF8" s="29"/>
      <c r="CG8" s="29"/>
      <c r="CH8" s="29" t="s">
        <v>221</v>
      </c>
      <c r="CI8" s="29"/>
      <c r="CJ8" s="29"/>
      <c r="CK8" s="29" t="s">
        <v>222</v>
      </c>
      <c r="CL8" s="29"/>
      <c r="CM8" s="29"/>
      <c r="CN8" s="29" t="s">
        <v>223</v>
      </c>
      <c r="CO8" s="29"/>
      <c r="CP8" s="29"/>
      <c r="CQ8" s="29" t="s">
        <v>224</v>
      </c>
      <c r="CR8" s="29"/>
      <c r="CS8" s="29"/>
      <c r="CT8" s="29" t="s">
        <v>225</v>
      </c>
      <c r="CU8" s="29"/>
      <c r="CV8" s="29"/>
      <c r="CW8" s="29" t="s">
        <v>226</v>
      </c>
      <c r="CX8" s="29"/>
      <c r="CY8" s="29"/>
      <c r="CZ8" s="29" t="s">
        <v>227</v>
      </c>
      <c r="DA8" s="29"/>
      <c r="DB8" s="29"/>
      <c r="DC8" s="29" t="s">
        <v>228</v>
      </c>
      <c r="DD8" s="29"/>
      <c r="DE8" s="29"/>
      <c r="DF8" s="29" t="s">
        <v>229</v>
      </c>
      <c r="DG8" s="29"/>
      <c r="DH8" s="29"/>
      <c r="DI8" s="29" t="s">
        <v>230</v>
      </c>
      <c r="DJ8" s="29"/>
      <c r="DK8" s="29"/>
      <c r="DL8" s="29" t="s">
        <v>231</v>
      </c>
      <c r="DM8" s="29"/>
      <c r="DN8" s="29"/>
      <c r="DO8" s="29" t="s">
        <v>232</v>
      </c>
      <c r="DP8" s="29"/>
      <c r="DQ8" s="29"/>
      <c r="DR8" s="29" t="s">
        <v>233</v>
      </c>
      <c r="DS8" s="29"/>
      <c r="DT8" s="29"/>
      <c r="DU8" s="29" t="s">
        <v>234</v>
      </c>
      <c r="DV8" s="29"/>
      <c r="DW8" s="29"/>
      <c r="DX8" s="29" t="s">
        <v>235</v>
      </c>
      <c r="DY8" s="29"/>
      <c r="DZ8" s="29"/>
      <c r="EA8" s="29" t="s">
        <v>236</v>
      </c>
      <c r="EB8" s="29"/>
      <c r="EC8" s="29"/>
      <c r="ED8" s="29" t="s">
        <v>237</v>
      </c>
      <c r="EE8" s="29"/>
      <c r="EF8" s="29"/>
      <c r="EG8" s="29" t="s">
        <v>238</v>
      </c>
      <c r="EH8" s="29"/>
      <c r="EI8" s="29"/>
      <c r="EJ8" s="29" t="s">
        <v>239</v>
      </c>
      <c r="EK8" s="29"/>
      <c r="EL8" s="29"/>
      <c r="EM8" s="29" t="s">
        <v>240</v>
      </c>
      <c r="EN8" s="29"/>
      <c r="EO8" s="29"/>
      <c r="EP8" s="29" t="s">
        <v>241</v>
      </c>
      <c r="EQ8" s="29"/>
      <c r="ER8" s="29"/>
      <c r="ES8" s="29" t="s">
        <v>242</v>
      </c>
      <c r="ET8" s="29"/>
      <c r="EU8" s="29"/>
      <c r="EV8" s="29" t="s">
        <v>243</v>
      </c>
      <c r="EW8" s="29"/>
      <c r="EX8" s="29"/>
      <c r="EY8" s="29" t="s">
        <v>244</v>
      </c>
      <c r="EZ8" s="29"/>
      <c r="FA8" s="29"/>
      <c r="FB8" s="29" t="s">
        <v>245</v>
      </c>
      <c r="FC8" s="29"/>
      <c r="FD8" s="29"/>
      <c r="FE8" s="29" t="s">
        <v>246</v>
      </c>
      <c r="FF8" s="29"/>
      <c r="FG8" s="29"/>
      <c r="FH8" s="29" t="s">
        <v>247</v>
      </c>
      <c r="FI8" s="29"/>
      <c r="FJ8" s="29"/>
      <c r="FK8" s="29" t="s">
        <v>248</v>
      </c>
      <c r="FL8" s="29"/>
      <c r="FM8" s="29"/>
      <c r="FN8" s="29" t="s">
        <v>249</v>
      </c>
      <c r="FO8" s="29"/>
      <c r="FP8" s="29"/>
      <c r="FQ8" s="29" t="s">
        <v>250</v>
      </c>
      <c r="FR8" s="29"/>
      <c r="FS8" s="29"/>
      <c r="FT8" s="29" t="s">
        <v>251</v>
      </c>
      <c r="FU8" s="29"/>
      <c r="FV8" s="29"/>
      <c r="FW8" s="29" t="s">
        <v>252</v>
      </c>
      <c r="FX8" s="29"/>
      <c r="FY8" s="29"/>
      <c r="FZ8" s="29" t="s">
        <v>253</v>
      </c>
      <c r="GA8" s="29"/>
      <c r="GB8" s="29"/>
      <c r="GC8" s="29" t="s">
        <v>254</v>
      </c>
      <c r="GD8" s="29"/>
      <c r="GE8" s="29"/>
      <c r="GF8" s="29" t="s">
        <v>255</v>
      </c>
      <c r="GG8" s="29"/>
      <c r="GH8" s="29"/>
      <c r="GI8" s="29" t="s">
        <v>256</v>
      </c>
      <c r="GJ8" s="29"/>
      <c r="GK8" s="29"/>
      <c r="GL8" s="29" t="s">
        <v>257</v>
      </c>
      <c r="GM8" s="29"/>
      <c r="GN8" s="29"/>
      <c r="GO8" s="29" t="s">
        <v>258</v>
      </c>
      <c r="GP8" s="29"/>
      <c r="GQ8" s="29"/>
      <c r="GR8" s="29" t="s">
        <v>259</v>
      </c>
      <c r="GS8" s="29"/>
      <c r="GT8" s="29"/>
      <c r="GU8" s="29" t="s">
        <v>260</v>
      </c>
      <c r="GV8" s="29"/>
      <c r="GW8" s="29"/>
      <c r="GX8" s="29" t="s">
        <v>261</v>
      </c>
      <c r="GY8" s="29"/>
      <c r="GZ8" s="29"/>
      <c r="HA8" s="29" t="s">
        <v>262</v>
      </c>
      <c r="HB8" s="29"/>
      <c r="HC8" s="29"/>
      <c r="HD8" s="29" t="s">
        <v>263</v>
      </c>
      <c r="HE8" s="29"/>
      <c r="HF8" s="29"/>
      <c r="HG8" s="29" t="s">
        <v>264</v>
      </c>
      <c r="HH8" s="29"/>
      <c r="HI8" s="29"/>
      <c r="HJ8" s="29" t="s">
        <v>265</v>
      </c>
      <c r="HK8" s="29"/>
      <c r="HL8" s="29"/>
      <c r="HM8" s="29" t="s">
        <v>266</v>
      </c>
      <c r="HN8" s="29"/>
      <c r="HO8" s="29"/>
      <c r="HP8" s="29" t="s">
        <v>267</v>
      </c>
      <c r="HQ8" s="29"/>
      <c r="HR8" s="29"/>
      <c r="HS8" s="29" t="s">
        <v>268</v>
      </c>
      <c r="HT8" s="29"/>
      <c r="HU8" s="29"/>
      <c r="HV8" s="29" t="s">
        <v>269</v>
      </c>
      <c r="HW8" s="29"/>
      <c r="HX8" s="29"/>
      <c r="HY8" s="29" t="s">
        <v>270</v>
      </c>
      <c r="HZ8" s="29"/>
      <c r="IA8" s="29"/>
      <c r="IB8" s="29" t="s">
        <v>271</v>
      </c>
      <c r="IC8" s="29"/>
      <c r="ID8" s="29"/>
      <c r="IE8" s="29" t="s">
        <v>272</v>
      </c>
      <c r="IF8" s="29"/>
      <c r="IG8" s="29"/>
      <c r="IH8" s="29" t="s">
        <v>273</v>
      </c>
      <c r="II8" s="29"/>
      <c r="IJ8" s="29"/>
      <c r="IK8" s="29" t="s">
        <v>274</v>
      </c>
      <c r="IL8" s="29"/>
      <c r="IM8" s="29"/>
      <c r="IN8" s="29" t="s">
        <v>275</v>
      </c>
      <c r="IO8" s="29"/>
      <c r="IP8" s="29"/>
      <c r="IQ8" s="29" t="s">
        <v>276</v>
      </c>
      <c r="IR8" s="29"/>
      <c r="IS8" s="29"/>
      <c r="IT8" s="29" t="s">
        <v>277</v>
      </c>
      <c r="IU8" s="29"/>
      <c r="IV8" s="29"/>
      <c r="IW8" s="29" t="s">
        <v>278</v>
      </c>
      <c r="IX8" s="29"/>
      <c r="IY8" s="29"/>
      <c r="IZ8" s="29" t="s">
        <v>279</v>
      </c>
      <c r="JA8" s="29"/>
      <c r="JB8" s="29"/>
      <c r="JC8" s="29" t="s">
        <v>280</v>
      </c>
      <c r="JD8" s="29"/>
      <c r="JE8" s="29"/>
      <c r="JF8" s="29" t="s">
        <v>281</v>
      </c>
      <c r="JG8" s="29"/>
      <c r="JH8" s="29"/>
      <c r="JI8" s="29" t="s">
        <v>282</v>
      </c>
      <c r="JJ8" s="29"/>
      <c r="JK8" s="29"/>
      <c r="JL8" s="29" t="s">
        <v>283</v>
      </c>
      <c r="JM8" s="29"/>
      <c r="JN8" s="29"/>
      <c r="JO8" s="29" t="s">
        <v>284</v>
      </c>
      <c r="JP8" s="29"/>
      <c r="JQ8" s="29"/>
      <c r="JR8" s="29" t="s">
        <v>285</v>
      </c>
      <c r="JS8" s="29"/>
      <c r="JT8" s="29"/>
      <c r="JU8" s="29" t="s">
        <v>286</v>
      </c>
      <c r="JV8" s="29"/>
      <c r="JW8" s="29"/>
      <c r="JX8" s="29" t="s">
        <v>287</v>
      </c>
      <c r="JY8" s="29"/>
      <c r="JZ8" s="29"/>
      <c r="KA8" s="29" t="s">
        <v>288</v>
      </c>
      <c r="KB8" s="29"/>
      <c r="KC8" s="29"/>
      <c r="KD8" s="29" t="s">
        <v>289</v>
      </c>
      <c r="KE8" s="29"/>
      <c r="KF8" s="29"/>
      <c r="KG8" s="29" t="s">
        <v>290</v>
      </c>
      <c r="KH8" s="29"/>
      <c r="KI8" s="29"/>
      <c r="KJ8" s="29" t="s">
        <v>291</v>
      </c>
      <c r="KK8" s="29"/>
      <c r="KL8" s="29"/>
      <c r="KM8" s="29" t="s">
        <v>292</v>
      </c>
      <c r="KN8" s="29"/>
      <c r="KO8" s="29"/>
      <c r="KP8" s="29" t="s">
        <v>293</v>
      </c>
      <c r="KQ8" s="29"/>
      <c r="KR8" s="29"/>
      <c r="KS8" s="29" t="s">
        <v>294</v>
      </c>
      <c r="KT8" s="29"/>
      <c r="KU8" s="29"/>
      <c r="KV8" s="29" t="s">
        <v>295</v>
      </c>
      <c r="KW8" s="29"/>
      <c r="KX8" s="29"/>
      <c r="KY8" s="29" t="s">
        <v>296</v>
      </c>
      <c r="KZ8" s="29"/>
      <c r="LA8" s="29"/>
      <c r="LB8" s="29" t="s">
        <v>297</v>
      </c>
      <c r="LC8" s="29"/>
      <c r="LD8" s="29"/>
      <c r="LE8" s="29" t="s">
        <v>298</v>
      </c>
      <c r="LF8" s="29"/>
      <c r="LG8" s="29"/>
      <c r="LH8" s="29" t="s">
        <v>299</v>
      </c>
      <c r="LI8" s="29"/>
      <c r="LJ8" s="29"/>
      <c r="LK8" s="29" t="s">
        <v>300</v>
      </c>
      <c r="LL8" s="29"/>
      <c r="LM8" s="29"/>
      <c r="LN8" s="29" t="s">
        <v>301</v>
      </c>
      <c r="LO8" s="29"/>
      <c r="LP8" s="29"/>
      <c r="LQ8" s="22" t="s">
        <v>302</v>
      </c>
      <c r="LR8" s="22" t="s">
        <v>303</v>
      </c>
      <c r="LS8" s="22" t="s">
        <v>304</v>
      </c>
      <c r="LT8" s="22" t="s">
        <v>305</v>
      </c>
      <c r="LU8" s="22" t="s">
        <v>306</v>
      </c>
      <c r="LV8" s="29" t="s">
        <v>307</v>
      </c>
      <c r="LW8" s="29"/>
      <c r="LX8" s="29"/>
      <c r="LY8" s="29" t="s">
        <v>308</v>
      </c>
      <c r="LZ8" s="29"/>
      <c r="MA8" s="29"/>
      <c r="MB8" s="29" t="s">
        <v>309</v>
      </c>
      <c r="MC8" s="29"/>
      <c r="MD8" s="29"/>
      <c r="ME8" s="29" t="s">
        <v>310</v>
      </c>
      <c r="MF8" s="29"/>
      <c r="MG8" s="29"/>
      <c r="MH8" s="29" t="s">
        <v>311</v>
      </c>
      <c r="MI8" s="29"/>
      <c r="MJ8" s="29"/>
      <c r="MK8" s="29" t="s">
        <v>312</v>
      </c>
      <c r="ML8" s="29"/>
      <c r="MM8" s="29"/>
      <c r="MN8" s="29" t="s">
        <v>313</v>
      </c>
      <c r="MO8" s="29"/>
      <c r="MP8" s="29"/>
      <c r="MQ8" s="29" t="s">
        <v>314</v>
      </c>
      <c r="MR8" s="29"/>
      <c r="MS8" s="29"/>
      <c r="MT8" s="29" t="s">
        <v>315</v>
      </c>
      <c r="MU8" s="29"/>
      <c r="MV8" s="29"/>
      <c r="MW8" s="29" t="s">
        <v>316</v>
      </c>
      <c r="MX8" s="29"/>
      <c r="MY8" s="29"/>
      <c r="MZ8" s="29" t="s">
        <v>317</v>
      </c>
      <c r="NA8" s="29"/>
      <c r="NB8" s="29"/>
      <c r="NC8" s="29" t="s">
        <v>318</v>
      </c>
      <c r="ND8" s="29"/>
      <c r="NE8" s="29"/>
      <c r="NF8" s="29" t="s">
        <v>319</v>
      </c>
      <c r="NG8" s="29"/>
      <c r="NH8" s="29"/>
      <c r="NI8" s="29" t="s">
        <v>320</v>
      </c>
      <c r="NJ8" s="29"/>
      <c r="NK8" s="29"/>
      <c r="NL8" s="29" t="s">
        <v>321</v>
      </c>
      <c r="NM8" s="29"/>
      <c r="NN8" s="29"/>
      <c r="NO8" s="29" t="s">
        <v>322</v>
      </c>
      <c r="NP8" s="29"/>
      <c r="NQ8" s="29"/>
      <c r="NR8" s="29" t="s">
        <v>323</v>
      </c>
      <c r="NS8" s="29"/>
      <c r="NT8" s="29"/>
      <c r="NU8" s="29" t="s">
        <v>324</v>
      </c>
      <c r="NV8" s="29"/>
      <c r="NW8" s="29"/>
      <c r="NX8" s="29" t="s">
        <v>325</v>
      </c>
      <c r="NY8" s="29"/>
      <c r="NZ8" s="29"/>
      <c r="OA8" s="29" t="s">
        <v>326</v>
      </c>
      <c r="OB8" s="29"/>
      <c r="OC8" s="29"/>
      <c r="OD8" s="29" t="s">
        <v>327</v>
      </c>
      <c r="OE8" s="29"/>
      <c r="OF8" s="29"/>
      <c r="OG8" s="29" t="s">
        <v>328</v>
      </c>
      <c r="OH8" s="29"/>
      <c r="OI8" s="29"/>
      <c r="OJ8" s="29" t="s">
        <v>329</v>
      </c>
      <c r="OK8" s="29"/>
      <c r="OL8" s="29"/>
      <c r="OM8" s="29" t="s">
        <v>330</v>
      </c>
      <c r="ON8" s="29"/>
      <c r="OO8" s="29"/>
      <c r="OP8" s="29" t="s">
        <v>331</v>
      </c>
      <c r="OQ8" s="29"/>
      <c r="OR8" s="29"/>
      <c r="OS8" s="29" t="s">
        <v>332</v>
      </c>
      <c r="OT8" s="29"/>
      <c r="OU8" s="29"/>
      <c r="OV8" s="29" t="s">
        <v>333</v>
      </c>
      <c r="OW8" s="29"/>
      <c r="OX8" s="29"/>
      <c r="OY8" s="29" t="s">
        <v>334</v>
      </c>
      <c r="OZ8" s="29"/>
      <c r="PA8" s="29"/>
      <c r="PB8" s="29" t="s">
        <v>335</v>
      </c>
      <c r="PC8" s="29"/>
      <c r="PD8" s="29"/>
      <c r="PE8" s="29" t="s">
        <v>336</v>
      </c>
      <c r="PF8" s="29"/>
      <c r="PG8" s="29"/>
      <c r="PH8" s="29" t="s">
        <v>337</v>
      </c>
      <c r="PI8" s="29"/>
      <c r="PJ8" s="29"/>
      <c r="PK8" s="29" t="s">
        <v>338</v>
      </c>
      <c r="PL8" s="29"/>
      <c r="PM8" s="29"/>
      <c r="PN8" s="29" t="s">
        <v>339</v>
      </c>
      <c r="PO8" s="29"/>
      <c r="PP8" s="29"/>
      <c r="PQ8" s="22" t="s">
        <v>340</v>
      </c>
      <c r="PR8" s="22" t="s">
        <v>341</v>
      </c>
      <c r="PS8" s="22" t="s">
        <v>342</v>
      </c>
      <c r="PT8" s="22" t="s">
        <v>343</v>
      </c>
      <c r="PU8" s="22" t="s">
        <v>344</v>
      </c>
      <c r="PV8" s="29" t="s">
        <v>345</v>
      </c>
      <c r="PW8" s="29"/>
      <c r="PX8" s="29"/>
      <c r="PY8" s="29" t="s">
        <v>346</v>
      </c>
      <c r="PZ8" s="29"/>
      <c r="QA8" s="29"/>
      <c r="QB8" s="29" t="s">
        <v>347</v>
      </c>
      <c r="QC8" s="29"/>
      <c r="QD8" s="29"/>
      <c r="QE8" s="29" t="s">
        <v>348</v>
      </c>
      <c r="QF8" s="29"/>
      <c r="QG8" s="29"/>
      <c r="QH8" s="29" t="s">
        <v>349</v>
      </c>
      <c r="QI8" s="29"/>
      <c r="QJ8" s="29"/>
      <c r="QK8" s="29" t="s">
        <v>350</v>
      </c>
      <c r="QL8" s="29"/>
      <c r="QM8" s="29"/>
      <c r="QN8" s="29" t="s">
        <v>351</v>
      </c>
      <c r="QO8" s="29"/>
      <c r="QP8" s="29"/>
      <c r="QQ8" s="29" t="s">
        <v>352</v>
      </c>
      <c r="QR8" s="29"/>
      <c r="QS8" s="29"/>
      <c r="QT8" s="29" t="s">
        <v>353</v>
      </c>
      <c r="QU8" s="29"/>
      <c r="QV8" s="29"/>
      <c r="QW8" s="29" t="s">
        <v>354</v>
      </c>
      <c r="QX8" s="29"/>
      <c r="QY8" s="29"/>
      <c r="QZ8" s="29" t="s">
        <v>355</v>
      </c>
      <c r="RA8" s="29"/>
      <c r="RB8" s="29"/>
      <c r="RC8" s="29" t="s">
        <v>356</v>
      </c>
      <c r="RD8" s="29"/>
      <c r="RE8" s="29"/>
      <c r="RF8" s="29" t="s">
        <v>357</v>
      </c>
      <c r="RG8" s="29"/>
      <c r="RH8" s="29"/>
      <c r="RI8" s="29" t="s">
        <v>358</v>
      </c>
      <c r="RJ8" s="29"/>
      <c r="RK8" s="29"/>
      <c r="RL8" s="29" t="s">
        <v>359</v>
      </c>
      <c r="RM8" s="29"/>
      <c r="RN8" s="29"/>
      <c r="RO8" s="29" t="s">
        <v>360</v>
      </c>
      <c r="RP8" s="29"/>
      <c r="RQ8" s="29"/>
      <c r="RR8" s="29" t="s">
        <v>361</v>
      </c>
      <c r="RS8" s="29"/>
      <c r="RT8" s="29"/>
      <c r="RU8" s="29" t="s">
        <v>362</v>
      </c>
      <c r="RV8" s="29"/>
      <c r="RW8" s="29"/>
      <c r="RX8" s="29" t="s">
        <v>363</v>
      </c>
      <c r="RY8" s="29"/>
      <c r="RZ8" s="29"/>
      <c r="SA8" s="29" t="s">
        <v>364</v>
      </c>
      <c r="SB8" s="29"/>
      <c r="SC8" s="29"/>
      <c r="SD8" s="29" t="s">
        <v>365</v>
      </c>
      <c r="SE8" s="29"/>
      <c r="SF8" s="29"/>
      <c r="SG8" s="29" t="s">
        <v>366</v>
      </c>
      <c r="SH8" s="29"/>
      <c r="SI8" s="29"/>
      <c r="SJ8" s="29" t="s">
        <v>367</v>
      </c>
      <c r="SK8" s="29"/>
      <c r="SL8" s="29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</row>
    <row r="9" spans="1:566">
      <c r="A9" s="4" t="s">
        <v>0</v>
      </c>
      <c r="B9" s="12">
        <f>G9+X9+LQ9+PQ9</f>
        <v>440802.8</v>
      </c>
      <c r="C9" s="12">
        <f>H9+Y9+LR9+PR9</f>
        <v>522343.36512999999</v>
      </c>
      <c r="D9" s="12">
        <f>I9+Z9+LS9+PS9</f>
        <v>519668.79798000003</v>
      </c>
      <c r="E9" s="17">
        <f>D9/B9</f>
        <v>1.1789144669226239</v>
      </c>
      <c r="F9" s="17">
        <f>D9/C9</f>
        <v>0.99487967622727569</v>
      </c>
      <c r="G9" s="12">
        <f>L9+O9+R9+U9</f>
        <v>78835</v>
      </c>
      <c r="H9" s="12">
        <f>M9+P9+S9+V9</f>
        <v>87822.364780000004</v>
      </c>
      <c r="I9" s="12">
        <f>N9+Q9+T9+W9</f>
        <v>87822.364780000004</v>
      </c>
      <c r="J9" s="17">
        <f>I9/G9</f>
        <v>1.1140022170355808</v>
      </c>
      <c r="K9" s="17">
        <f>I9/H9</f>
        <v>1</v>
      </c>
      <c r="L9" s="13">
        <v>33093.1</v>
      </c>
      <c r="M9" s="13">
        <v>33093.1</v>
      </c>
      <c r="N9" s="13">
        <v>33093.1</v>
      </c>
      <c r="O9" s="13"/>
      <c r="P9" s="13"/>
      <c r="Q9" s="13"/>
      <c r="R9" s="13">
        <v>45741.9</v>
      </c>
      <c r="S9" s="13">
        <v>54729.264779999998</v>
      </c>
      <c r="T9" s="13">
        <v>54729.264779999998</v>
      </c>
      <c r="U9" s="13"/>
      <c r="V9" s="13"/>
      <c r="W9" s="13"/>
      <c r="X9" s="13">
        <f>AI9+AL9+AO9+AR9+AU9+AX9+BA9+BD9+BJ9+BM9+BP9+BS9+BV9+BY9+CB9++CE9+CH9+CK9+CN9+CQ9+CT9+CW9+CZ9+DC9+DF9+DI9+DL9+DO9+DR9+DU9+DX9+EA9+ED9+EG9+EJ9+EM9+EP9+ES9+EV9+EY9+FB9+FE9+FH9+FK9+FN9+FQ9+FT9+FW9+FZ9+GC9+GF9+GI9+GL9+GO9+GR9+GU9+GX9+HA9+HD9+HG9+HJ9+HM9+HP9+HS9+HV9+HY9+IB9+IE9+IH9+IK9+IN9+IQ9+IT9+IW9+IZ9+JC9+JF9+JI9+JL9+JO9+JR9+JU9+JX9+KA9+KD9+KG9+KJ9+KM9+KP9+KS9+KV9+KY9+LB9+LE9+LH9+LK9+LN9+BG9+AC9+AF9</f>
        <v>129972.1</v>
      </c>
      <c r="Y9" s="13">
        <f>AJ9+AM9+AP9+AS9+AV9+AY9+BB9+BE9+BK9+BN9+BQ9+BT9+BW9+BZ9+CC9++CF9+CI9+CL9+CO9+CR9+CU9+CX9+DA9+DD9+DG9+DJ9+DM9+DP9+DS9+DV9+DY9+EB9+EE9+EH9+EK9+EN9+EQ9+ET9+EW9+EZ9+FC9+FF9+FI9+FL9+FO9+FR9+FU9+FX9+GA9+GD9+GG9+GJ9+GM9+GP9+GS9+GV9+GY9+HB9+HE9+HH9+HK9+HN9+HQ9+HT9+HW9+HZ9+IC9+IF9+II9+IL9+IO9+IR9+IU9+IX9+JA9+JD9+JG9+JJ9+JM9+JP9+JS9+JV9+JY9+KB9+KE9+KH9+KK9+KN9+KQ9+KT9+KW9+KZ9+LC9+LF9+LI9+LL9+LO9+BH9+AD9+AG9</f>
        <v>188546.28812000001</v>
      </c>
      <c r="Z9" s="13">
        <f>AK9+AN9+AQ9+AT9+AW9+AZ9+BC9+BF9+BL9+BO9+BR9+BU9+BX9+CA9+CD9++CG9+CJ9+CM9+CP9+CS9+CV9+CY9+DB9+DE9+DH9+DK9+DN9+DQ9+DT9+DW9+DZ9+EC9+EF9+EI9+EL9+EO9+ER9+EU9+EX9+FA9+FD9+FG9+FJ9+FM9+FP9+FS9+FV9+FY9+GB9+GE9+GH9+GK9+GN9+GQ9+GT9+GW9+GZ9+HC9+HF9+HI9+HL9+HO9+HR9+HU9+HX9+IA9+ID9+IG9+IJ9+IM9+IP9+IS9+IV9+IY9+JB9+JE9+JH9+JK9+JN9+JQ9+JT9+JW9+JZ9+KC9+KF9+KI9+KL9+KO9+KR9+KU9+KX9+LA9+LD9+LG9+LJ9+LM9+LP9+BI9+AE9+AH9</f>
        <v>188088.73212</v>
      </c>
      <c r="AA9" s="19">
        <f>Z9/X9</f>
        <v>1.4471469809289839</v>
      </c>
      <c r="AB9" s="19">
        <f>Z9/Y9</f>
        <v>0.99757324313004347</v>
      </c>
      <c r="AC9" s="13"/>
      <c r="AD9" s="13"/>
      <c r="AE9" s="13"/>
      <c r="AF9" s="13"/>
      <c r="AG9" s="13"/>
      <c r="AH9" s="13"/>
      <c r="AI9" s="13">
        <v>16639</v>
      </c>
      <c r="AJ9" s="13">
        <v>21543.1</v>
      </c>
      <c r="AK9" s="13">
        <v>21543.1</v>
      </c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>
        <v>563.10730000000001</v>
      </c>
      <c r="AW9" s="13">
        <v>563.10730000000001</v>
      </c>
      <c r="AX9" s="13"/>
      <c r="AY9" s="13"/>
      <c r="AZ9" s="13"/>
      <c r="BA9" s="13"/>
      <c r="BB9" s="13">
        <v>295.19600000000003</v>
      </c>
      <c r="BC9" s="13">
        <v>295.19600000000003</v>
      </c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>
        <v>300</v>
      </c>
      <c r="CX9" s="13">
        <v>300</v>
      </c>
      <c r="CY9" s="13">
        <v>300</v>
      </c>
      <c r="CZ9" s="13"/>
      <c r="DA9" s="13">
        <v>50</v>
      </c>
      <c r="DB9" s="13">
        <v>50</v>
      </c>
      <c r="DC9" s="13"/>
      <c r="DD9" s="13"/>
      <c r="DE9" s="13"/>
      <c r="DF9" s="13">
        <v>1971</v>
      </c>
      <c r="DG9" s="13">
        <v>1988.8</v>
      </c>
      <c r="DH9" s="13">
        <v>1988.8</v>
      </c>
      <c r="DI9" s="13"/>
      <c r="DJ9" s="13"/>
      <c r="DK9" s="13"/>
      <c r="DL9" s="13">
        <v>80</v>
      </c>
      <c r="DM9" s="13">
        <v>80</v>
      </c>
      <c r="DN9" s="13">
        <v>80</v>
      </c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>
        <v>20000</v>
      </c>
      <c r="EB9" s="13">
        <v>20000</v>
      </c>
      <c r="EC9" s="13">
        <v>20000</v>
      </c>
      <c r="ED9" s="13"/>
      <c r="EE9" s="13">
        <v>1600.3000000000002</v>
      </c>
      <c r="EF9" s="13">
        <v>1600.3000000000002</v>
      </c>
      <c r="EG9" s="13"/>
      <c r="EH9" s="13"/>
      <c r="EI9" s="13"/>
      <c r="EJ9" s="13"/>
      <c r="EK9" s="13"/>
      <c r="EL9" s="13"/>
      <c r="EM9" s="13">
        <v>454.7</v>
      </c>
      <c r="EN9" s="13">
        <v>454.7</v>
      </c>
      <c r="EO9" s="13">
        <v>454.7</v>
      </c>
      <c r="EP9" s="13"/>
      <c r="EQ9" s="13"/>
      <c r="ER9" s="13"/>
      <c r="ES9" s="13"/>
      <c r="ET9" s="13">
        <v>9797.9</v>
      </c>
      <c r="EU9" s="13">
        <v>9797.9</v>
      </c>
      <c r="EV9" s="13"/>
      <c r="EW9" s="13"/>
      <c r="EX9" s="13"/>
      <c r="EY9" s="13"/>
      <c r="EZ9" s="13">
        <v>393.5</v>
      </c>
      <c r="FA9" s="13">
        <v>393.5</v>
      </c>
      <c r="FB9" s="13"/>
      <c r="FC9" s="13"/>
      <c r="FD9" s="13"/>
      <c r="FE9" s="13">
        <v>41264</v>
      </c>
      <c r="FF9" s="13">
        <v>41264</v>
      </c>
      <c r="FG9" s="13">
        <v>41264</v>
      </c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>
        <v>28750.799999999999</v>
      </c>
      <c r="FY9" s="13">
        <v>28750.799999999999</v>
      </c>
      <c r="FZ9" s="13">
        <v>1164.4000000000001</v>
      </c>
      <c r="GA9" s="13">
        <v>1078.8</v>
      </c>
      <c r="GB9" s="13">
        <v>1078.8</v>
      </c>
      <c r="GC9" s="13"/>
      <c r="GD9" s="13">
        <v>2894.3</v>
      </c>
      <c r="GE9" s="13">
        <v>2894.3</v>
      </c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>
        <v>2000</v>
      </c>
      <c r="GQ9" s="13">
        <v>2000</v>
      </c>
      <c r="GR9" s="13"/>
      <c r="GS9" s="13">
        <v>18.463639999999998</v>
      </c>
      <c r="GT9" s="13">
        <v>18.463639999999998</v>
      </c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>
        <v>1260.0999999999999</v>
      </c>
      <c r="HH9" s="13">
        <v>713.7</v>
      </c>
      <c r="HI9" s="13">
        <v>578.08000000000004</v>
      </c>
      <c r="HJ9" s="13">
        <v>467.3</v>
      </c>
      <c r="HK9" s="13">
        <v>467.27118000000002</v>
      </c>
      <c r="HL9" s="13">
        <v>467.27118000000002</v>
      </c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>
        <v>13.6</v>
      </c>
      <c r="II9" s="13">
        <v>19.600000000000001</v>
      </c>
      <c r="IJ9" s="13">
        <v>19.600000000000001</v>
      </c>
      <c r="IK9" s="13"/>
      <c r="IL9" s="13"/>
      <c r="IM9" s="13"/>
      <c r="IN9" s="13"/>
      <c r="IO9" s="13">
        <v>720</v>
      </c>
      <c r="IP9" s="13">
        <v>720</v>
      </c>
      <c r="IQ9" s="13"/>
      <c r="IR9" s="13"/>
      <c r="IS9" s="13"/>
      <c r="IT9" s="13"/>
      <c r="IU9" s="13"/>
      <c r="IV9" s="13"/>
      <c r="IW9" s="13">
        <v>3147</v>
      </c>
      <c r="IX9" s="13">
        <v>1915.6</v>
      </c>
      <c r="IY9" s="13">
        <v>1915.57</v>
      </c>
      <c r="IZ9" s="13">
        <v>35000</v>
      </c>
      <c r="JA9" s="13">
        <v>35000</v>
      </c>
      <c r="JB9" s="13">
        <v>35000</v>
      </c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>
        <v>8211</v>
      </c>
      <c r="JP9" s="13">
        <v>9211</v>
      </c>
      <c r="JQ9" s="13">
        <v>9019.8799999999992</v>
      </c>
      <c r="JR9" s="13"/>
      <c r="JS9" s="13"/>
      <c r="JT9" s="13"/>
      <c r="JU9" s="13"/>
      <c r="JV9" s="13">
        <v>1761.3</v>
      </c>
      <c r="JW9" s="13">
        <v>1761.15</v>
      </c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>
        <v>1500</v>
      </c>
      <c r="KI9" s="13">
        <v>1500</v>
      </c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>
        <v>4164.8499999999995</v>
      </c>
      <c r="LG9" s="13">
        <f>3913.188+121.026</f>
        <v>4034.2139999999999</v>
      </c>
      <c r="LH9" s="13"/>
      <c r="LI9" s="13"/>
      <c r="LJ9" s="13"/>
      <c r="LK9" s="13"/>
      <c r="LL9" s="13"/>
      <c r="LM9" s="13"/>
      <c r="LN9" s="13"/>
      <c r="LO9" s="13"/>
      <c r="LP9" s="13"/>
      <c r="LQ9" s="13">
        <f>LV9+LY9+MB9+ME9+MH9+MK9+MN9+MQ9+MT9+MW9+MZ9+NC9+NF9+NI9+NL9+NO9+NR9+NU9+NX9+OA9+OD9+OG9+OJ9+OM9+OP9+OS9+OV9+OY9+PB9+PE9+PH9+PK9+PN9</f>
        <v>229605.99999999997</v>
      </c>
      <c r="LR9" s="13">
        <f>LW9+LZ9+MC9+MF9+MI9+ML9+MO9+MR9+MU9+MX9+NA9+ND9+NG9+NJ9+NM9+NP9+NS9+NV9+NY9+OB9+OE9+OH9+OK9+ON9+OQ9+OT9+OW9+OZ9+PC9+PF9+PI9+PL9+PO9</f>
        <v>235749.71223</v>
      </c>
      <c r="LS9" s="13">
        <f>LX9+MA9+MD9+MG9+MJ9+MM9+MP9+MS9+MV9+MY9+NB9+NE9+NH9+NK9+NN9+NQ9+NT9+NW9+NZ9+OC9+OF9+OI9+OL9+OO9+OR9+OU9+OX9+PA9+PD9+PG9+PJ9+PM9+PP9</f>
        <v>233532.70108</v>
      </c>
      <c r="LT9" s="19">
        <f>LS9/LQ9</f>
        <v>1.0171019097061924</v>
      </c>
      <c r="LU9" s="19">
        <f>LS9/LR9</f>
        <v>0.99059591153249393</v>
      </c>
      <c r="LV9" s="13">
        <v>29</v>
      </c>
      <c r="LW9" s="13">
        <v>29.3</v>
      </c>
      <c r="LX9" s="13">
        <v>29.3</v>
      </c>
      <c r="LY9" s="13">
        <v>4.4000000000000004</v>
      </c>
      <c r="LZ9" s="13">
        <v>4.5</v>
      </c>
      <c r="MA9" s="13">
        <v>4.5</v>
      </c>
      <c r="MB9" s="13">
        <v>120.4</v>
      </c>
      <c r="MC9" s="13">
        <v>121.7</v>
      </c>
      <c r="MD9" s="13">
        <v>121.7</v>
      </c>
      <c r="ME9" s="13"/>
      <c r="MF9" s="13"/>
      <c r="MG9" s="13"/>
      <c r="MH9" s="13"/>
      <c r="MI9" s="13"/>
      <c r="MJ9" s="13"/>
      <c r="MK9" s="13"/>
      <c r="ML9" s="13">
        <v>0</v>
      </c>
      <c r="MM9" s="13">
        <v>0</v>
      </c>
      <c r="MN9" s="13"/>
      <c r="MO9" s="13"/>
      <c r="MP9" s="13"/>
      <c r="MQ9" s="13"/>
      <c r="MR9" s="13">
        <v>437.91</v>
      </c>
      <c r="MS9" s="13">
        <v>437.91</v>
      </c>
      <c r="MT9" s="13"/>
      <c r="MU9" s="13">
        <v>511.4</v>
      </c>
      <c r="MV9" s="13">
        <v>511.4</v>
      </c>
      <c r="MW9" s="13"/>
      <c r="MX9" s="13"/>
      <c r="MY9" s="13"/>
      <c r="MZ9" s="13">
        <v>49240</v>
      </c>
      <c r="NA9" s="13">
        <v>52510.6</v>
      </c>
      <c r="NB9" s="13">
        <v>52510.6</v>
      </c>
      <c r="NC9" s="13"/>
      <c r="ND9" s="13">
        <v>517.29999999999995</v>
      </c>
      <c r="NE9" s="13">
        <v>517.29999999999995</v>
      </c>
      <c r="NF9" s="13">
        <v>145555.4</v>
      </c>
      <c r="NG9" s="13">
        <v>146798.39999999999</v>
      </c>
      <c r="NH9" s="13">
        <v>146798.39999999999</v>
      </c>
      <c r="NI9" s="13"/>
      <c r="NJ9" s="13"/>
      <c r="NK9" s="13"/>
      <c r="NL9" s="13">
        <v>4632.8</v>
      </c>
      <c r="NM9" s="13">
        <v>3233.4</v>
      </c>
      <c r="NN9" s="13">
        <v>3233.4</v>
      </c>
      <c r="NO9" s="13"/>
      <c r="NP9" s="13"/>
      <c r="NQ9" s="13"/>
      <c r="NR9" s="13">
        <v>172</v>
      </c>
      <c r="NS9" s="13">
        <v>138</v>
      </c>
      <c r="NT9" s="13">
        <v>138</v>
      </c>
      <c r="NU9" s="13">
        <v>214.1</v>
      </c>
      <c r="NV9" s="13">
        <v>216.4</v>
      </c>
      <c r="NW9" s="13">
        <v>216.4</v>
      </c>
      <c r="NX9" s="13">
        <v>154.30000000000001</v>
      </c>
      <c r="NY9" s="13">
        <v>156</v>
      </c>
      <c r="NZ9" s="13">
        <v>156</v>
      </c>
      <c r="OA9" s="13">
        <v>850.4</v>
      </c>
      <c r="OB9" s="13">
        <v>859.5</v>
      </c>
      <c r="OC9" s="13">
        <v>859.5</v>
      </c>
      <c r="OD9" s="13">
        <v>333.7</v>
      </c>
      <c r="OE9" s="13">
        <v>333.7</v>
      </c>
      <c r="OF9" s="13">
        <v>236.64</v>
      </c>
      <c r="OG9" s="13"/>
      <c r="OH9" s="13"/>
      <c r="OI9" s="13"/>
      <c r="OJ9" s="13">
        <v>2074.8000000000002</v>
      </c>
      <c r="OK9" s="13">
        <v>2074.8000000000002</v>
      </c>
      <c r="OL9" s="13">
        <v>464.92</v>
      </c>
      <c r="OM9" s="13">
        <v>8535.6</v>
      </c>
      <c r="ON9" s="13">
        <v>10235.6</v>
      </c>
      <c r="OO9" s="13">
        <v>9922.1200000000008</v>
      </c>
      <c r="OP9" s="13">
        <v>3719.1</v>
      </c>
      <c r="OQ9" s="13">
        <v>3756.1</v>
      </c>
      <c r="OR9" s="13">
        <v>3612.04</v>
      </c>
      <c r="OS9" s="13">
        <v>2001.1</v>
      </c>
      <c r="OT9" s="13">
        <v>575.83114999999998</v>
      </c>
      <c r="OU9" s="13">
        <v>575.79999999999995</v>
      </c>
      <c r="OV9" s="13"/>
      <c r="OW9" s="13">
        <v>1192.77108</v>
      </c>
      <c r="OX9" s="13">
        <v>1192.77108</v>
      </c>
      <c r="OY9" s="13">
        <v>209.8</v>
      </c>
      <c r="OZ9" s="13">
        <v>209.8</v>
      </c>
      <c r="PA9" s="13">
        <v>157.30000000000001</v>
      </c>
      <c r="PB9" s="13">
        <v>31.9</v>
      </c>
      <c r="PC9" s="13">
        <v>32.299999999999997</v>
      </c>
      <c r="PD9" s="13">
        <v>32.299999999999997</v>
      </c>
      <c r="PE9" s="13">
        <v>9348</v>
      </c>
      <c r="PF9" s="13">
        <v>9348</v>
      </c>
      <c r="PG9" s="13">
        <v>9348</v>
      </c>
      <c r="PH9" s="13">
        <v>1618.8</v>
      </c>
      <c r="PI9" s="13">
        <v>1683.7</v>
      </c>
      <c r="PJ9" s="13">
        <v>1683.7</v>
      </c>
      <c r="PK9" s="13">
        <v>760.4</v>
      </c>
      <c r="PL9" s="13">
        <v>768.7</v>
      </c>
      <c r="PM9" s="13">
        <v>768.7</v>
      </c>
      <c r="PN9" s="13"/>
      <c r="PO9" s="13">
        <v>4</v>
      </c>
      <c r="PP9" s="13">
        <v>4</v>
      </c>
      <c r="PQ9" s="13">
        <f>PV9+PY9+QB9+QE9+QH9+QK9+QN9+QQ9+QT9+QW9+QZ9+RC9+RF9+RI9+RO9+RR9+RU9+RX9+SA9+SD9+SG9+SJ9+RL9</f>
        <v>2389.6999999999998</v>
      </c>
      <c r="PR9" s="13">
        <f t="shared" ref="PR9:PS24" si="0">PW9+PZ9+QC9+QF9+QI9+QL9+QO9+QR9+QU9+QX9+RA9+RD9+RG9+RJ9+RP9+RS9+RV9+RY9+SB9+SE9+SH9+SK9+RM9</f>
        <v>10225</v>
      </c>
      <c r="PS9" s="13">
        <f t="shared" si="0"/>
        <v>10225</v>
      </c>
      <c r="PT9" s="19">
        <f>PS9/PQ9</f>
        <v>4.2787797631501867</v>
      </c>
      <c r="PU9" s="19">
        <f>PS9/PR9</f>
        <v>1</v>
      </c>
      <c r="PV9" s="13"/>
      <c r="PW9" s="13"/>
      <c r="PX9" s="13"/>
      <c r="PY9" s="13"/>
      <c r="PZ9" s="13"/>
      <c r="QA9" s="13"/>
      <c r="QB9" s="13">
        <v>967.1</v>
      </c>
      <c r="QC9" s="13">
        <v>1117.0999999999999</v>
      </c>
      <c r="QD9" s="13">
        <v>1117.0999999999999</v>
      </c>
      <c r="QE9" s="13"/>
      <c r="QF9" s="13">
        <v>4887.8</v>
      </c>
      <c r="QG9" s="13">
        <v>4887.8</v>
      </c>
      <c r="QH9" s="13">
        <v>978.6</v>
      </c>
      <c r="QI9" s="13">
        <v>978.6</v>
      </c>
      <c r="QJ9" s="13">
        <v>978.6</v>
      </c>
      <c r="QK9" s="13"/>
      <c r="QL9" s="13"/>
      <c r="QM9" s="13"/>
      <c r="QN9" s="13">
        <v>344</v>
      </c>
      <c r="QO9" s="13">
        <v>329</v>
      </c>
      <c r="QP9" s="13">
        <v>329</v>
      </c>
      <c r="QQ9" s="13"/>
      <c r="QR9" s="13"/>
      <c r="QS9" s="13"/>
      <c r="QT9" s="13"/>
      <c r="QU9" s="13">
        <v>312.5</v>
      </c>
      <c r="QV9" s="13">
        <v>312.5</v>
      </c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>
        <v>0</v>
      </c>
      <c r="RN9" s="13">
        <v>0</v>
      </c>
      <c r="RO9" s="13">
        <v>100</v>
      </c>
      <c r="RP9" s="13">
        <v>100</v>
      </c>
      <c r="RQ9" s="13">
        <v>100</v>
      </c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>
        <v>2500</v>
      </c>
      <c r="SI9" s="13">
        <v>2500</v>
      </c>
      <c r="SJ9" s="13"/>
      <c r="SK9" s="13"/>
      <c r="SL9" s="13"/>
      <c r="SM9" s="3"/>
    </row>
    <row r="10" spans="1:566">
      <c r="A10" s="5" t="s">
        <v>1</v>
      </c>
      <c r="B10" s="12">
        <f t="shared" ref="B10:D31" si="1">G10+X10+LQ10+PQ10</f>
        <v>806892.8</v>
      </c>
      <c r="C10" s="12">
        <f t="shared" ref="C10:C31" si="2">H10+Y10+LR10+PR10</f>
        <v>1013220.0152399999</v>
      </c>
      <c r="D10" s="12">
        <f t="shared" ref="D10:D29" si="3">I10+Z10+LS10+PS10</f>
        <v>1008617.42774</v>
      </c>
      <c r="E10" s="17">
        <f t="shared" ref="E10:E32" si="4">D10/B10</f>
        <v>1.2500017694295944</v>
      </c>
      <c r="F10" s="17">
        <f t="shared" ref="F10:F32" si="5">D10/C10</f>
        <v>0.99545746488346887</v>
      </c>
      <c r="G10" s="12">
        <f t="shared" ref="G10:G31" si="6">L10+O10+R10+U10</f>
        <v>133220.6</v>
      </c>
      <c r="H10" s="12">
        <f t="shared" ref="H10:H31" si="7">M10+P10+S10+V10</f>
        <v>139671.20000000001</v>
      </c>
      <c r="I10" s="12">
        <f t="shared" ref="I10:I29" si="8">N10+Q10+T10+W10</f>
        <v>139671.20000000001</v>
      </c>
      <c r="J10" s="17">
        <f t="shared" ref="J10:J32" si="9">I10/G10</f>
        <v>1.0484204394815817</v>
      </c>
      <c r="K10" s="17">
        <f t="shared" ref="K10:K32" si="10">I10/H10</f>
        <v>1</v>
      </c>
      <c r="L10" s="13">
        <v>117695</v>
      </c>
      <c r="M10" s="13">
        <v>117695</v>
      </c>
      <c r="N10" s="13">
        <v>117695</v>
      </c>
      <c r="O10" s="13"/>
      <c r="P10" s="13"/>
      <c r="Q10" s="13"/>
      <c r="R10" s="13">
        <v>15525.6</v>
      </c>
      <c r="S10" s="13">
        <v>21976.2</v>
      </c>
      <c r="T10" s="13">
        <v>21976.2</v>
      </c>
      <c r="U10" s="13"/>
      <c r="V10" s="13"/>
      <c r="W10" s="13"/>
      <c r="X10" s="13">
        <f t="shared" ref="X10:X31" si="11">AI10+AL10+AO10+AR10+AU10+AX10+BA10+BD10+BJ10+BM10+BP10+BS10+BV10+BY10+CB10++CE10+CH10+CK10+CN10+CQ10+CT10+CW10+CZ10+DC10+DF10+DI10+DL10+DO10+DR10+DU10+DX10+EA10+ED10+EG10+EJ10+EM10+EP10+ES10+EV10+EY10+FB10+FE10+FH10+FK10+FN10+FQ10+FT10+FW10+FZ10+GC10+GF10+GI10+GL10+GO10+GR10+GU10+GX10+HA10+HD10+HG10+HJ10+HM10+HP10+HS10+HV10+HY10+IB10+IE10+IH10+IK10+IN10+IQ10+IT10+IW10+IZ10+JC10+JF10+JI10+JL10+JO10+JR10+JU10+JX10+KA10+KD10+KG10+KJ10+KM10+KP10+KS10+KV10+KY10+LB10+LE10+LH10+LK10+LN10+BG10+AC10+AF10</f>
        <v>144028.29999999999</v>
      </c>
      <c r="Y10" s="13">
        <f t="shared" ref="Y10:Y31" si="12">AJ10+AM10+AP10+AS10+AV10+AY10+BB10+BE10+BK10+BN10+BQ10+BT10+BW10+BZ10+CC10++CF10+CI10+CL10+CO10+CR10+CU10+CX10+DA10+DD10+DG10+DJ10+DM10+DP10+DS10+DV10+DY10+EB10+EE10+EH10+EK10+EN10+EQ10+ET10+EW10+EZ10+FC10+FF10+FI10+FL10+FO10+FR10+FU10+FX10+GA10+GD10+GG10+GJ10+GM10+GP10+GS10+GV10+GY10+HB10+HE10+HH10+HK10+HN10+HQ10+HT10+HW10+HZ10+IC10+IF10+II10+IL10+IO10+IR10+IU10+IX10+JA10+JD10+JG10+JJ10+JM10+JP10+JS10+JV10+JY10+KB10+KE10+KH10+KK10+KN10+KQ10+KT10+KW10+KZ10+LC10+LF10+LI10+LL10+LO10+BH10+AD10+AG10</f>
        <v>230204.10387000002</v>
      </c>
      <c r="Z10" s="13">
        <f t="shared" ref="Z10:Z29" si="13">AK10+AN10+AQ10+AT10+AW10+AZ10+BC10+BF10+BL10+BO10+BR10+BU10+BX10+CA10+CD10++CG10+CJ10+CM10+CP10+CS10+CV10+CY10+DB10+DE10+DH10+DK10+DN10+DQ10+DT10+DW10+DZ10+EC10+EF10+EI10+EL10+EO10+ER10+EU10+EX10+FA10+FD10+FG10+FJ10+FM10+FP10+FS10+FV10+FY10+GB10+GE10+GH10+GK10+GN10+GQ10+GT10+GW10+GZ10+HC10+HF10+HI10+HL10+HO10+HR10+HU10+HX10+IA10+ID10+IG10+IJ10+IM10+IP10+IS10+IV10+IY10+JB10+JE10+JH10+JK10+JN10+JQ10+JT10+JW10+JZ10+KC10+KF10+KI10+KL10+KO10+KR10+KU10+KX10+LA10+LD10+LG10+LJ10+LM10+LP10+BI10+AE10+AH10</f>
        <v>230108.38256</v>
      </c>
      <c r="AA10" s="19">
        <f t="shared" ref="AA10:AA32" si="14">Z10/X10</f>
        <v>1.5976608941437205</v>
      </c>
      <c r="AB10" s="19">
        <f t="shared" ref="AB10:AB32" si="15">Z10/Y10</f>
        <v>0.99958418938502469</v>
      </c>
      <c r="AC10" s="13"/>
      <c r="AD10" s="13"/>
      <c r="AE10" s="13"/>
      <c r="AF10" s="13"/>
      <c r="AG10" s="13"/>
      <c r="AH10" s="13"/>
      <c r="AI10" s="13">
        <v>4535.6000000000004</v>
      </c>
      <c r="AJ10" s="13">
        <v>4908.3</v>
      </c>
      <c r="AK10" s="13">
        <v>4908.3</v>
      </c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>
        <v>127.99406999999999</v>
      </c>
      <c r="AW10" s="13">
        <v>127.99406999999999</v>
      </c>
      <c r="AX10" s="13"/>
      <c r="AY10" s="13">
        <v>1755</v>
      </c>
      <c r="AZ10" s="13">
        <v>1755</v>
      </c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>
        <v>75.999499999999998</v>
      </c>
      <c r="BO10" s="13">
        <v>75.999499999999998</v>
      </c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>
        <v>1497.82131</v>
      </c>
      <c r="CJ10" s="13">
        <v>1480.28</v>
      </c>
      <c r="CK10" s="13"/>
      <c r="CL10" s="13">
        <v>4912.75432</v>
      </c>
      <c r="CM10" s="13">
        <v>4912.75432</v>
      </c>
      <c r="CN10" s="13"/>
      <c r="CO10" s="13"/>
      <c r="CP10" s="13"/>
      <c r="CQ10" s="13"/>
      <c r="CR10" s="13"/>
      <c r="CS10" s="13"/>
      <c r="CT10" s="13"/>
      <c r="CU10" s="13"/>
      <c r="CV10" s="13"/>
      <c r="CW10" s="13">
        <v>900</v>
      </c>
      <c r="CX10" s="13">
        <v>900</v>
      </c>
      <c r="CY10" s="13">
        <v>900</v>
      </c>
      <c r="CZ10" s="13"/>
      <c r="DA10" s="13">
        <v>936.2</v>
      </c>
      <c r="DB10" s="13">
        <v>936.2</v>
      </c>
      <c r="DC10" s="13"/>
      <c r="DD10" s="13"/>
      <c r="DE10" s="13"/>
      <c r="DF10" s="13">
        <v>2820.8</v>
      </c>
      <c r="DG10" s="13">
        <v>2846.2</v>
      </c>
      <c r="DH10" s="13">
        <v>2846.2</v>
      </c>
      <c r="DI10" s="13"/>
      <c r="DJ10" s="13">
        <v>2909.8857200000002</v>
      </c>
      <c r="DK10" s="13">
        <v>2909.8857200000002</v>
      </c>
      <c r="DL10" s="13">
        <v>169.9</v>
      </c>
      <c r="DM10" s="13">
        <v>169.9</v>
      </c>
      <c r="DN10" s="13">
        <v>169.9</v>
      </c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>
        <v>10000</v>
      </c>
      <c r="EB10" s="13">
        <v>10000</v>
      </c>
      <c r="EC10" s="13">
        <v>10000</v>
      </c>
      <c r="ED10" s="13"/>
      <c r="EE10" s="13">
        <v>3200.6</v>
      </c>
      <c r="EF10" s="13">
        <v>3200.6</v>
      </c>
      <c r="EG10" s="13"/>
      <c r="EH10" s="13">
        <v>2250.1</v>
      </c>
      <c r="EI10" s="13">
        <v>2250.1</v>
      </c>
      <c r="EJ10" s="13"/>
      <c r="EK10" s="13">
        <v>417</v>
      </c>
      <c r="EL10" s="13">
        <v>417</v>
      </c>
      <c r="EM10" s="13">
        <v>716.1</v>
      </c>
      <c r="EN10" s="13">
        <v>368.2</v>
      </c>
      <c r="EO10" s="13">
        <v>368.2</v>
      </c>
      <c r="EP10" s="13">
        <v>9349.7999999999993</v>
      </c>
      <c r="EQ10" s="13">
        <v>2410.9</v>
      </c>
      <c r="ER10" s="13">
        <v>2410.9</v>
      </c>
      <c r="ES10" s="13"/>
      <c r="ET10" s="13">
        <v>10016.200000000001</v>
      </c>
      <c r="EU10" s="13">
        <v>10016.200000000001</v>
      </c>
      <c r="EV10" s="13"/>
      <c r="EW10" s="13"/>
      <c r="EX10" s="13"/>
      <c r="EY10" s="13"/>
      <c r="EZ10" s="13">
        <v>501.4</v>
      </c>
      <c r="FA10" s="13">
        <v>501.4</v>
      </c>
      <c r="FB10" s="13"/>
      <c r="FC10" s="13">
        <v>520.79999999999995</v>
      </c>
      <c r="FD10" s="13">
        <v>520.79999999999995</v>
      </c>
      <c r="FE10" s="13"/>
      <c r="FF10" s="13"/>
      <c r="FG10" s="13"/>
      <c r="FH10" s="13"/>
      <c r="FI10" s="13">
        <v>1012</v>
      </c>
      <c r="FJ10" s="13">
        <v>1012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>
        <v>448</v>
      </c>
      <c r="FV10" s="13">
        <v>448</v>
      </c>
      <c r="FW10" s="13"/>
      <c r="FX10" s="13">
        <v>34975</v>
      </c>
      <c r="FY10" s="13">
        <v>34975</v>
      </c>
      <c r="FZ10" s="13">
        <v>925.3</v>
      </c>
      <c r="GA10" s="13">
        <v>878.5</v>
      </c>
      <c r="GB10" s="13">
        <v>878.5</v>
      </c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>
        <v>2000</v>
      </c>
      <c r="GQ10" s="13">
        <v>2000</v>
      </c>
      <c r="GR10" s="13"/>
      <c r="GS10" s="13">
        <v>304.04590999999999</v>
      </c>
      <c r="GT10" s="13">
        <v>304.04590999999999</v>
      </c>
      <c r="GU10" s="13"/>
      <c r="GV10" s="13"/>
      <c r="GW10" s="13"/>
      <c r="GX10" s="13"/>
      <c r="GY10" s="13"/>
      <c r="GZ10" s="13"/>
      <c r="HA10" s="13"/>
      <c r="HB10" s="13">
        <v>339.5</v>
      </c>
      <c r="HC10" s="13">
        <v>339.5</v>
      </c>
      <c r="HD10" s="13"/>
      <c r="HE10" s="13"/>
      <c r="HF10" s="13"/>
      <c r="HG10" s="13">
        <v>3545.7</v>
      </c>
      <c r="HH10" s="13">
        <v>3517</v>
      </c>
      <c r="HI10" s="13">
        <v>3517</v>
      </c>
      <c r="HJ10" s="13">
        <v>2374.8000000000002</v>
      </c>
      <c r="HK10" s="13">
        <v>2501.2225800000001</v>
      </c>
      <c r="HL10" s="13">
        <v>2501.2225800000001</v>
      </c>
      <c r="HM10" s="13"/>
      <c r="HN10" s="13">
        <v>15946.986220000001</v>
      </c>
      <c r="HO10" s="13">
        <v>15946.986220000001</v>
      </c>
      <c r="HP10" s="13"/>
      <c r="HQ10" s="13">
        <v>493.20576</v>
      </c>
      <c r="HR10" s="13">
        <v>493.20576</v>
      </c>
      <c r="HS10" s="13"/>
      <c r="HT10" s="13"/>
      <c r="HU10" s="13"/>
      <c r="HV10" s="13">
        <v>9900</v>
      </c>
      <c r="HW10" s="13">
        <v>9900</v>
      </c>
      <c r="HX10" s="13">
        <v>9900</v>
      </c>
      <c r="HY10" s="13"/>
      <c r="HZ10" s="13"/>
      <c r="IA10" s="13"/>
      <c r="IB10" s="13"/>
      <c r="IC10" s="13"/>
      <c r="ID10" s="13"/>
      <c r="IE10" s="13"/>
      <c r="IF10" s="13"/>
      <c r="IG10" s="13"/>
      <c r="IH10" s="13">
        <v>35.6</v>
      </c>
      <c r="II10" s="13"/>
      <c r="IJ10" s="13"/>
      <c r="IK10" s="13"/>
      <c r="IL10" s="13"/>
      <c r="IM10" s="13"/>
      <c r="IN10" s="13"/>
      <c r="IO10" s="13">
        <v>900</v>
      </c>
      <c r="IP10" s="13">
        <v>900</v>
      </c>
      <c r="IQ10" s="13"/>
      <c r="IR10" s="13"/>
      <c r="IS10" s="13"/>
      <c r="IT10" s="13">
        <v>12695.7</v>
      </c>
      <c r="IU10" s="13"/>
      <c r="IV10" s="13"/>
      <c r="IW10" s="13"/>
      <c r="IX10" s="13"/>
      <c r="IY10" s="13"/>
      <c r="IZ10" s="13"/>
      <c r="JA10" s="13"/>
      <c r="JB10" s="13"/>
      <c r="JC10" s="13">
        <v>50000</v>
      </c>
      <c r="JD10" s="13">
        <v>44865</v>
      </c>
      <c r="JE10" s="13">
        <v>44865</v>
      </c>
      <c r="JF10" s="13"/>
      <c r="JG10" s="13"/>
      <c r="JH10" s="13"/>
      <c r="JI10" s="13"/>
      <c r="JJ10" s="13"/>
      <c r="JK10" s="13"/>
      <c r="JL10" s="13"/>
      <c r="JM10" s="13"/>
      <c r="JN10" s="13"/>
      <c r="JO10" s="13">
        <v>36059</v>
      </c>
      <c r="JP10" s="13">
        <v>37359</v>
      </c>
      <c r="JQ10" s="13">
        <v>37280.910000000003</v>
      </c>
      <c r="JR10" s="13"/>
      <c r="JS10" s="13"/>
      <c r="JT10" s="13"/>
      <c r="JU10" s="13"/>
      <c r="JV10" s="13">
        <v>1522.7</v>
      </c>
      <c r="JW10" s="13">
        <v>1522.61</v>
      </c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>
        <v>2937.7284800000002</v>
      </c>
      <c r="KR10" s="13">
        <v>2937.7284800000002</v>
      </c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>
        <v>19578.96</v>
      </c>
      <c r="LG10" s="13">
        <v>19578.96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>
        <f t="shared" ref="LQ10:LQ31" si="16">LV10+LY10+MB10+ME10+MH10+MK10+MN10+MQ10+MT10+MW10+MZ10+NC10+NF10+NI10+NL10+NO10+NR10+NU10+NX10+OA10+OD10+OG10+OJ10+OM10+OP10+OS10+OV10+OY10+PB10+PE10+PH10+PK10+PN10</f>
        <v>524347.70000000007</v>
      </c>
      <c r="LR10" s="13">
        <f t="shared" ref="LR10:LR31" si="17">LW10+LZ10+MC10+MF10+MI10+ML10+MO10+MR10+MU10+MX10+NA10+ND10+NG10+NJ10+NM10+NP10+NS10+NV10+NY10+OB10+OE10+OH10+OK10+ON10+OQ10+OT10+OW10+OZ10+PC10+PF10+PI10+PL10+PO10</f>
        <v>612054.48036999977</v>
      </c>
      <c r="LS10" s="13">
        <f t="shared" ref="LS10:LS29" si="18">LX10+MA10+MD10+MG10+MJ10+MM10+MP10+MS10+MV10+MY10+NB10+NE10+NH10+NK10+NN10+NQ10+NT10+NW10+NZ10+OC10+OF10+OI10+OL10+OO10+OR10+OU10+OX10+PA10+PD10+PG10+PJ10+PM10+PP10</f>
        <v>607547.61417999992</v>
      </c>
      <c r="LT10" s="19">
        <f t="shared" ref="LT10:LT32" si="19">LS10/LQ10</f>
        <v>1.1586731746510948</v>
      </c>
      <c r="LU10" s="19">
        <f t="shared" ref="LU10:LU32" si="20">LS10/LR10</f>
        <v>0.99263649505959772</v>
      </c>
      <c r="LV10" s="13">
        <v>17</v>
      </c>
      <c r="LW10" s="13">
        <v>17.3</v>
      </c>
      <c r="LX10" s="13">
        <v>17.3</v>
      </c>
      <c r="LY10" s="13">
        <v>2.6</v>
      </c>
      <c r="LZ10" s="13">
        <v>2.6</v>
      </c>
      <c r="MA10" s="13">
        <v>2.6</v>
      </c>
      <c r="MB10" s="13">
        <v>196.6</v>
      </c>
      <c r="MC10" s="13">
        <v>198.7</v>
      </c>
      <c r="MD10" s="13">
        <v>198.7</v>
      </c>
      <c r="ME10" s="13">
        <v>35.4</v>
      </c>
      <c r="MF10" s="13">
        <v>37.200000000000003</v>
      </c>
      <c r="MG10" s="13">
        <v>37.200000000000003</v>
      </c>
      <c r="MH10" s="13">
        <v>980.5</v>
      </c>
      <c r="MI10" s="13">
        <v>980.5</v>
      </c>
      <c r="MJ10" s="13">
        <v>980.5</v>
      </c>
      <c r="MK10" s="13"/>
      <c r="ML10" s="13">
        <v>80615.611479999992</v>
      </c>
      <c r="MM10" s="13">
        <v>80615.611479999992</v>
      </c>
      <c r="MN10" s="13">
        <v>3.2</v>
      </c>
      <c r="MO10" s="13">
        <v>3.3007599999999999</v>
      </c>
      <c r="MP10" s="13">
        <v>3.3007599999999999</v>
      </c>
      <c r="MQ10" s="13"/>
      <c r="MR10" s="13">
        <v>2821.55</v>
      </c>
      <c r="MS10" s="13">
        <v>2821.55</v>
      </c>
      <c r="MT10" s="13"/>
      <c r="MU10" s="13">
        <v>3022.1</v>
      </c>
      <c r="MV10" s="13">
        <v>3022.1</v>
      </c>
      <c r="MW10" s="13">
        <v>0.6</v>
      </c>
      <c r="MX10" s="13">
        <v>1.6503699999999999</v>
      </c>
      <c r="MY10" s="13">
        <v>1.6503699999999999</v>
      </c>
      <c r="MZ10" s="13">
        <v>154292.6</v>
      </c>
      <c r="NA10" s="13">
        <v>156855.4</v>
      </c>
      <c r="NB10" s="13">
        <v>156855.4</v>
      </c>
      <c r="NC10" s="13">
        <v>282.5</v>
      </c>
      <c r="ND10" s="13">
        <v>282.5</v>
      </c>
      <c r="NE10" s="13">
        <v>282.5</v>
      </c>
      <c r="NF10" s="13">
        <v>248522.4</v>
      </c>
      <c r="NG10" s="13">
        <v>252704.4</v>
      </c>
      <c r="NH10" s="13">
        <v>252704.4</v>
      </c>
      <c r="NI10" s="13"/>
      <c r="NJ10" s="13"/>
      <c r="NK10" s="13"/>
      <c r="NL10" s="13">
        <v>19806</v>
      </c>
      <c r="NM10" s="13">
        <v>14755.2</v>
      </c>
      <c r="NN10" s="13">
        <v>14755.2</v>
      </c>
      <c r="NO10" s="13"/>
      <c r="NP10" s="13"/>
      <c r="NQ10" s="13"/>
      <c r="NR10" s="13">
        <v>244</v>
      </c>
      <c r="NS10" s="13">
        <v>183</v>
      </c>
      <c r="NT10" s="13">
        <v>183</v>
      </c>
      <c r="NU10" s="13">
        <v>144</v>
      </c>
      <c r="NV10" s="13">
        <v>145.5</v>
      </c>
      <c r="NW10" s="13">
        <v>145.5</v>
      </c>
      <c r="NX10" s="13">
        <v>279.7</v>
      </c>
      <c r="NY10" s="13">
        <v>282.7</v>
      </c>
      <c r="NZ10" s="13">
        <v>282.7</v>
      </c>
      <c r="OA10" s="13">
        <v>753.7</v>
      </c>
      <c r="OB10" s="13">
        <v>761.8</v>
      </c>
      <c r="OC10" s="13">
        <v>761.8</v>
      </c>
      <c r="OD10" s="13">
        <v>1653.6</v>
      </c>
      <c r="OE10" s="13">
        <v>1653.6</v>
      </c>
      <c r="OF10" s="13">
        <v>1653.6</v>
      </c>
      <c r="OG10" s="13"/>
      <c r="OH10" s="13"/>
      <c r="OI10" s="13"/>
      <c r="OJ10" s="13">
        <v>11016</v>
      </c>
      <c r="OK10" s="13">
        <v>11016</v>
      </c>
      <c r="OL10" s="13">
        <v>7780.07</v>
      </c>
      <c r="OM10" s="13">
        <v>24482.5</v>
      </c>
      <c r="ON10" s="13">
        <v>24648.887760000001</v>
      </c>
      <c r="OO10" s="13">
        <v>23640.79</v>
      </c>
      <c r="OP10" s="13">
        <v>4415.5</v>
      </c>
      <c r="OQ10" s="13">
        <v>4463</v>
      </c>
      <c r="OR10" s="13">
        <v>4463</v>
      </c>
      <c r="OS10" s="13">
        <v>15793.6</v>
      </c>
      <c r="OT10" s="13">
        <v>11732.08843</v>
      </c>
      <c r="OU10" s="13">
        <f>14.3+11716.8</f>
        <v>11731.099999999999</v>
      </c>
      <c r="OV10" s="13"/>
      <c r="OW10" s="13">
        <v>3732.8915699999998</v>
      </c>
      <c r="OX10" s="13">
        <v>3732.8915699999998</v>
      </c>
      <c r="OY10" s="13">
        <v>969</v>
      </c>
      <c r="OZ10" s="13">
        <v>669</v>
      </c>
      <c r="PA10" s="13">
        <v>407.15</v>
      </c>
      <c r="PB10" s="13">
        <v>0.2</v>
      </c>
      <c r="PC10" s="13">
        <v>0.2</v>
      </c>
      <c r="PD10" s="13">
        <v>0.2</v>
      </c>
      <c r="PE10" s="13">
        <v>39102</v>
      </c>
      <c r="PF10" s="13">
        <v>39102</v>
      </c>
      <c r="PG10" s="13">
        <v>39102</v>
      </c>
      <c r="PH10" s="13">
        <v>905.2</v>
      </c>
      <c r="PI10" s="13">
        <v>905.2</v>
      </c>
      <c r="PJ10" s="13">
        <v>905.2</v>
      </c>
      <c r="PK10" s="13">
        <v>449.3</v>
      </c>
      <c r="PL10" s="13">
        <v>454.1</v>
      </c>
      <c r="PM10" s="13">
        <v>454.1</v>
      </c>
      <c r="PN10" s="13"/>
      <c r="PO10" s="13">
        <v>6.5</v>
      </c>
      <c r="PP10" s="13">
        <v>6.5</v>
      </c>
      <c r="PQ10" s="13">
        <f t="shared" ref="PQ10:PQ31" si="21">PV10+PY10+QB10+QE10+QH10+QK10+QN10+QQ10+QT10+QW10+QZ10+RC10+RF10+RI10+RO10+RR10+RU10+RX10+SA10+SD10+SG10+SJ10+RL10</f>
        <v>5296.2</v>
      </c>
      <c r="PR10" s="13">
        <f t="shared" si="0"/>
        <v>31290.231</v>
      </c>
      <c r="PS10" s="13">
        <f t="shared" si="0"/>
        <v>31290.231</v>
      </c>
      <c r="PT10" s="19">
        <f t="shared" ref="PT10:PT32" si="22">PS10/PQ10</f>
        <v>5.908053132434576</v>
      </c>
      <c r="PU10" s="19">
        <f t="shared" ref="PU10:PU32" si="23">PS10/PR10</f>
        <v>1</v>
      </c>
      <c r="PV10" s="13"/>
      <c r="PW10" s="13"/>
      <c r="PX10" s="13"/>
      <c r="PY10" s="13"/>
      <c r="PZ10" s="13">
        <v>280</v>
      </c>
      <c r="QA10" s="13">
        <v>280</v>
      </c>
      <c r="QB10" s="13"/>
      <c r="QC10" s="13"/>
      <c r="QD10" s="13"/>
      <c r="QE10" s="13"/>
      <c r="QF10" s="13">
        <v>5599.3</v>
      </c>
      <c r="QG10" s="13">
        <v>5599.3</v>
      </c>
      <c r="QH10" s="13">
        <v>4867.2</v>
      </c>
      <c r="QI10" s="13">
        <v>4867.2</v>
      </c>
      <c r="QJ10" s="13">
        <v>4867.2</v>
      </c>
      <c r="QK10" s="13"/>
      <c r="QL10" s="13">
        <v>716.5</v>
      </c>
      <c r="QM10" s="13">
        <v>716.5</v>
      </c>
      <c r="QN10" s="13">
        <v>329</v>
      </c>
      <c r="QO10" s="13">
        <v>391</v>
      </c>
      <c r="QP10" s="13">
        <v>391</v>
      </c>
      <c r="QQ10" s="13"/>
      <c r="QR10" s="13"/>
      <c r="QS10" s="13"/>
      <c r="QT10" s="13"/>
      <c r="QU10" s="13">
        <v>937.5</v>
      </c>
      <c r="QV10" s="13">
        <v>937.5</v>
      </c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>
        <v>5000</v>
      </c>
      <c r="RH10" s="13">
        <v>5000</v>
      </c>
      <c r="RI10" s="13"/>
      <c r="RJ10" s="13"/>
      <c r="RK10" s="13"/>
      <c r="RL10" s="13"/>
      <c r="RM10" s="13"/>
      <c r="RN10" s="13"/>
      <c r="RO10" s="13">
        <v>100</v>
      </c>
      <c r="RP10" s="13">
        <v>100</v>
      </c>
      <c r="RQ10" s="13">
        <v>100</v>
      </c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>
        <v>2725.32</v>
      </c>
      <c r="SI10" s="13">
        <v>2725.32</v>
      </c>
      <c r="SJ10" s="13"/>
      <c r="SK10" s="13">
        <v>10673.411</v>
      </c>
      <c r="SL10" s="13">
        <v>10673.411</v>
      </c>
      <c r="SM10" s="3"/>
    </row>
    <row r="11" spans="1:566">
      <c r="A11" s="4" t="s">
        <v>2</v>
      </c>
      <c r="B11" s="12">
        <f t="shared" si="1"/>
        <v>568984.39999999991</v>
      </c>
      <c r="C11" s="12">
        <f t="shared" si="2"/>
        <v>666151.16789299995</v>
      </c>
      <c r="D11" s="12">
        <f t="shared" si="3"/>
        <v>658569.05528300011</v>
      </c>
      <c r="E11" s="17">
        <f t="shared" si="4"/>
        <v>1.1574465930577362</v>
      </c>
      <c r="F11" s="17">
        <f t="shared" si="5"/>
        <v>0.98861802999763304</v>
      </c>
      <c r="G11" s="12">
        <f t="shared" si="6"/>
        <v>131276.5</v>
      </c>
      <c r="H11" s="12">
        <f t="shared" si="7"/>
        <v>142378.29999999999</v>
      </c>
      <c r="I11" s="12">
        <f t="shared" si="8"/>
        <v>142378.29999999999</v>
      </c>
      <c r="J11" s="17">
        <f t="shared" si="9"/>
        <v>1.0845680681614758</v>
      </c>
      <c r="K11" s="17">
        <f t="shared" si="10"/>
        <v>1</v>
      </c>
      <c r="L11" s="13">
        <v>117766.39999999999</v>
      </c>
      <c r="M11" s="13">
        <v>117766.39999999999</v>
      </c>
      <c r="N11" s="13">
        <v>117766.39999999999</v>
      </c>
      <c r="O11" s="13"/>
      <c r="P11" s="13"/>
      <c r="Q11" s="13"/>
      <c r="R11" s="13">
        <v>13510.1</v>
      </c>
      <c r="S11" s="13">
        <v>24611.9</v>
      </c>
      <c r="T11" s="13">
        <v>24611.9</v>
      </c>
      <c r="U11" s="13"/>
      <c r="V11" s="13"/>
      <c r="W11" s="13"/>
      <c r="X11" s="13">
        <f t="shared" si="11"/>
        <v>83265.8</v>
      </c>
      <c r="Y11" s="13">
        <f t="shared" si="12"/>
        <v>135664.20345</v>
      </c>
      <c r="Z11" s="13">
        <f t="shared" si="13"/>
        <v>135347.03344999999</v>
      </c>
      <c r="AA11" s="19">
        <f t="shared" si="14"/>
        <v>1.6254816917630046</v>
      </c>
      <c r="AB11" s="19">
        <f t="shared" si="15"/>
        <v>0.99766209514422932</v>
      </c>
      <c r="AC11" s="13"/>
      <c r="AD11" s="13"/>
      <c r="AE11" s="13"/>
      <c r="AF11" s="13"/>
      <c r="AG11" s="13"/>
      <c r="AH11" s="13"/>
      <c r="AI11" s="13"/>
      <c r="AJ11" s="13"/>
      <c r="AK11" s="13"/>
      <c r="AL11" s="13">
        <v>44986.5</v>
      </c>
      <c r="AM11" s="13">
        <v>48301.7</v>
      </c>
      <c r="AN11" s="13">
        <v>48301.7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>
        <v>60</v>
      </c>
      <c r="BC11" s="13">
        <v>60</v>
      </c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>
        <v>543.22937999999999</v>
      </c>
      <c r="BO11" s="13">
        <v>543.22937999999999</v>
      </c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>
        <v>1048.6341199999999</v>
      </c>
      <c r="CJ11" s="13">
        <v>1048.6341199999999</v>
      </c>
      <c r="CK11" s="13"/>
      <c r="CL11" s="13">
        <v>4194.5364900000004</v>
      </c>
      <c r="CM11" s="13">
        <v>4194.5364900000004</v>
      </c>
      <c r="CN11" s="13"/>
      <c r="CO11" s="13"/>
      <c r="CP11" s="13"/>
      <c r="CQ11" s="13"/>
      <c r="CR11" s="13"/>
      <c r="CS11" s="13"/>
      <c r="CT11" s="13"/>
      <c r="CU11" s="13"/>
      <c r="CV11" s="13"/>
      <c r="CW11" s="13">
        <v>300</v>
      </c>
      <c r="CX11" s="13">
        <v>300</v>
      </c>
      <c r="CY11" s="13">
        <v>300</v>
      </c>
      <c r="CZ11" s="13"/>
      <c r="DA11" s="13">
        <v>176.2</v>
      </c>
      <c r="DB11" s="13">
        <v>176.2</v>
      </c>
      <c r="DC11" s="13"/>
      <c r="DD11" s="13"/>
      <c r="DE11" s="13"/>
      <c r="DF11" s="13">
        <v>1612.8</v>
      </c>
      <c r="DG11" s="13">
        <v>1627.3</v>
      </c>
      <c r="DH11" s="13">
        <v>1627.3</v>
      </c>
      <c r="DI11" s="13"/>
      <c r="DJ11" s="13"/>
      <c r="DK11" s="13"/>
      <c r="DL11" s="13">
        <v>80</v>
      </c>
      <c r="DM11" s="13">
        <v>80</v>
      </c>
      <c r="DN11" s="13">
        <v>80</v>
      </c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>
        <v>9000</v>
      </c>
      <c r="EB11" s="13">
        <v>7629.0655999999999</v>
      </c>
      <c r="EC11" s="13">
        <v>7629.0655999999999</v>
      </c>
      <c r="ED11" s="13"/>
      <c r="EE11" s="13">
        <v>1600.3000000000002</v>
      </c>
      <c r="EF11" s="13">
        <v>1600.3000000000002</v>
      </c>
      <c r="EG11" s="13"/>
      <c r="EH11" s="13"/>
      <c r="EI11" s="13"/>
      <c r="EJ11" s="13"/>
      <c r="EK11" s="13"/>
      <c r="EL11" s="13"/>
      <c r="EM11" s="13">
        <v>427.3</v>
      </c>
      <c r="EN11" s="13">
        <v>427.3</v>
      </c>
      <c r="EO11" s="13">
        <v>427.3</v>
      </c>
      <c r="EP11" s="13">
        <v>7758</v>
      </c>
      <c r="EQ11" s="13">
        <v>8797.1</v>
      </c>
      <c r="ER11" s="13">
        <v>8797.1</v>
      </c>
      <c r="ES11" s="13"/>
      <c r="ET11" s="13">
        <v>8096.7</v>
      </c>
      <c r="EU11" s="13">
        <v>8096.7</v>
      </c>
      <c r="EV11" s="13"/>
      <c r="EW11" s="13"/>
      <c r="EX11" s="13"/>
      <c r="EY11" s="13"/>
      <c r="EZ11" s="13">
        <v>412.2</v>
      </c>
      <c r="FA11" s="13">
        <v>412.2</v>
      </c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>
        <v>256</v>
      </c>
      <c r="FV11" s="13">
        <v>256</v>
      </c>
      <c r="FW11" s="13"/>
      <c r="FX11" s="13">
        <v>19653</v>
      </c>
      <c r="FY11" s="13">
        <v>19653</v>
      </c>
      <c r="FZ11" s="13">
        <v>812.9</v>
      </c>
      <c r="GA11" s="13">
        <v>792.6</v>
      </c>
      <c r="GB11" s="13">
        <v>792.6</v>
      </c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>
        <v>107.98222</v>
      </c>
      <c r="GT11" s="13">
        <v>107.98222</v>
      </c>
      <c r="GU11" s="13"/>
      <c r="GV11" s="13"/>
      <c r="GW11" s="13"/>
      <c r="GX11" s="13"/>
      <c r="GY11" s="13"/>
      <c r="GZ11" s="13"/>
      <c r="HA11" s="13"/>
      <c r="HB11" s="13">
        <v>191</v>
      </c>
      <c r="HC11" s="13">
        <v>191</v>
      </c>
      <c r="HD11" s="13"/>
      <c r="HE11" s="13"/>
      <c r="HF11" s="13"/>
      <c r="HG11" s="13">
        <v>1712</v>
      </c>
      <c r="HH11" s="13">
        <v>1568.2</v>
      </c>
      <c r="HI11" s="13">
        <v>1568.2</v>
      </c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>
        <v>5.3</v>
      </c>
      <c r="II11" s="13"/>
      <c r="IJ11" s="13"/>
      <c r="IK11" s="13"/>
      <c r="IL11" s="13"/>
      <c r="IM11" s="13"/>
      <c r="IN11" s="13"/>
      <c r="IO11" s="13">
        <v>909</v>
      </c>
      <c r="IP11" s="13">
        <v>907.71</v>
      </c>
      <c r="IQ11" s="13"/>
      <c r="IR11" s="13">
        <v>999.9</v>
      </c>
      <c r="IS11" s="13">
        <v>999.9</v>
      </c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>
        <v>16571</v>
      </c>
      <c r="JP11" s="13">
        <v>17571</v>
      </c>
      <c r="JQ11" s="13">
        <v>17270.53</v>
      </c>
      <c r="JR11" s="13"/>
      <c r="JS11" s="13"/>
      <c r="JT11" s="13"/>
      <c r="JU11" s="13"/>
      <c r="JV11" s="13">
        <v>1755</v>
      </c>
      <c r="JW11" s="13">
        <v>1739.59</v>
      </c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>
        <v>3000</v>
      </c>
      <c r="KI11" s="13">
        <v>3000</v>
      </c>
      <c r="KJ11" s="13"/>
      <c r="KK11" s="13"/>
      <c r="KL11" s="13"/>
      <c r="KM11" s="13"/>
      <c r="KN11" s="13"/>
      <c r="KO11" s="13"/>
      <c r="KP11" s="13"/>
      <c r="KQ11" s="13">
        <v>4976.07564</v>
      </c>
      <c r="KR11" s="13">
        <v>4976.07564</v>
      </c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>
        <v>590.17999999999995</v>
      </c>
      <c r="LG11" s="13">
        <v>590.17999999999995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>
        <f t="shared" si="16"/>
        <v>351764.29999999993</v>
      </c>
      <c r="LR11" s="13">
        <f t="shared" si="17"/>
        <v>347489.652443</v>
      </c>
      <c r="LS11" s="13">
        <f t="shared" si="18"/>
        <v>340923.88983300002</v>
      </c>
      <c r="LT11" s="19">
        <f t="shared" si="19"/>
        <v>0.96918274490333467</v>
      </c>
      <c r="LU11" s="19">
        <f t="shared" si="20"/>
        <v>0.98110515647346652</v>
      </c>
      <c r="LV11" s="13">
        <v>24</v>
      </c>
      <c r="LW11" s="13">
        <v>24.2</v>
      </c>
      <c r="LX11" s="13">
        <v>24.2</v>
      </c>
      <c r="LY11" s="13">
        <v>1.2</v>
      </c>
      <c r="LZ11" s="13">
        <v>1.2</v>
      </c>
      <c r="MA11" s="13">
        <v>1.2</v>
      </c>
      <c r="MB11" s="13">
        <v>159.6</v>
      </c>
      <c r="MC11" s="13">
        <v>161.30000000000001</v>
      </c>
      <c r="MD11" s="13">
        <v>161.30000000000001</v>
      </c>
      <c r="ME11" s="13"/>
      <c r="MF11" s="13"/>
      <c r="MG11" s="13"/>
      <c r="MH11" s="13"/>
      <c r="MI11" s="13"/>
      <c r="MJ11" s="13"/>
      <c r="MK11" s="13"/>
      <c r="ML11" s="13">
        <v>1774.8922229999998</v>
      </c>
      <c r="MM11" s="13">
        <v>1774.8922229999998</v>
      </c>
      <c r="MN11" s="13"/>
      <c r="MO11" s="13"/>
      <c r="MP11" s="13"/>
      <c r="MQ11" s="13"/>
      <c r="MR11" s="13">
        <v>1313</v>
      </c>
      <c r="MS11" s="13">
        <v>1313</v>
      </c>
      <c r="MT11" s="13"/>
      <c r="MU11" s="13">
        <v>2719.9</v>
      </c>
      <c r="MV11" s="13">
        <v>2719.9</v>
      </c>
      <c r="MW11" s="13"/>
      <c r="MX11" s="13"/>
      <c r="MY11" s="13"/>
      <c r="MZ11" s="13">
        <v>15950.1</v>
      </c>
      <c r="NA11" s="13">
        <v>16740.900000000001</v>
      </c>
      <c r="NB11" s="13">
        <v>16740.900000000001</v>
      </c>
      <c r="NC11" s="13">
        <v>423.2</v>
      </c>
      <c r="ND11" s="13">
        <v>423.2</v>
      </c>
      <c r="NE11" s="13">
        <v>423.2</v>
      </c>
      <c r="NF11" s="13">
        <v>220710.6</v>
      </c>
      <c r="NG11" s="13">
        <v>222684.9</v>
      </c>
      <c r="NH11" s="13">
        <v>222684.9</v>
      </c>
      <c r="NI11" s="13"/>
      <c r="NJ11" s="13"/>
      <c r="NK11" s="13"/>
      <c r="NL11" s="13">
        <v>10822.4</v>
      </c>
      <c r="NM11" s="13">
        <v>9242.1</v>
      </c>
      <c r="NN11" s="13">
        <v>9242.1</v>
      </c>
      <c r="NO11" s="13"/>
      <c r="NP11" s="13"/>
      <c r="NQ11" s="13"/>
      <c r="NR11" s="13">
        <v>394</v>
      </c>
      <c r="NS11" s="13">
        <v>338</v>
      </c>
      <c r="NT11" s="13">
        <v>338</v>
      </c>
      <c r="NU11" s="13">
        <v>102.7</v>
      </c>
      <c r="NV11" s="13">
        <v>103.8</v>
      </c>
      <c r="NW11" s="13">
        <v>103.8</v>
      </c>
      <c r="NX11" s="13">
        <v>319.89999999999998</v>
      </c>
      <c r="NY11" s="13">
        <v>323.3</v>
      </c>
      <c r="NZ11" s="13">
        <v>323.3</v>
      </c>
      <c r="OA11" s="13">
        <v>695.8</v>
      </c>
      <c r="OB11" s="13">
        <v>703.3</v>
      </c>
      <c r="OC11" s="13">
        <v>666.68</v>
      </c>
      <c r="OD11" s="13">
        <v>1191.7</v>
      </c>
      <c r="OE11" s="13">
        <v>1191.7</v>
      </c>
      <c r="OF11" s="13">
        <v>1013.23</v>
      </c>
      <c r="OG11" s="13"/>
      <c r="OH11" s="13"/>
      <c r="OI11" s="13"/>
      <c r="OJ11" s="13">
        <v>4149.6000000000004</v>
      </c>
      <c r="OK11" s="13">
        <v>4149.6000000000004</v>
      </c>
      <c r="OL11" s="13">
        <v>2904.25</v>
      </c>
      <c r="OM11" s="13">
        <v>67621.8</v>
      </c>
      <c r="ON11" s="13">
        <v>56621.8</v>
      </c>
      <c r="OO11" s="13">
        <v>54472.04</v>
      </c>
      <c r="OP11" s="13">
        <v>5454.8</v>
      </c>
      <c r="OQ11" s="13">
        <v>5513.4</v>
      </c>
      <c r="OR11" s="13">
        <v>5513.4</v>
      </c>
      <c r="OS11" s="13">
        <v>7577.1</v>
      </c>
      <c r="OT11" s="13">
        <v>6439.4566100000002</v>
      </c>
      <c r="OU11" s="13">
        <v>3601.4</v>
      </c>
      <c r="OV11" s="13"/>
      <c r="OW11" s="13">
        <v>1137.9036099999998</v>
      </c>
      <c r="OX11" s="13">
        <v>1137.9036099999998</v>
      </c>
      <c r="OY11" s="13">
        <v>818.1</v>
      </c>
      <c r="OZ11" s="13">
        <v>518.1</v>
      </c>
      <c r="PA11" s="13">
        <v>400.59399999999999</v>
      </c>
      <c r="PB11" s="13">
        <v>121.1</v>
      </c>
      <c r="PC11" s="13">
        <v>122.4</v>
      </c>
      <c r="PD11" s="13">
        <v>122.4</v>
      </c>
      <c r="PE11" s="13">
        <v>13908</v>
      </c>
      <c r="PF11" s="13">
        <v>13908</v>
      </c>
      <c r="PG11" s="13">
        <v>13908</v>
      </c>
      <c r="PH11" s="13">
        <v>696.5</v>
      </c>
      <c r="PI11" s="13">
        <v>696.5</v>
      </c>
      <c r="PJ11" s="13">
        <v>696.5</v>
      </c>
      <c r="PK11" s="13">
        <v>622.1</v>
      </c>
      <c r="PL11" s="13">
        <v>628.79999999999995</v>
      </c>
      <c r="PM11" s="13">
        <v>628.79999999999995</v>
      </c>
      <c r="PN11" s="13"/>
      <c r="PO11" s="13">
        <v>8</v>
      </c>
      <c r="PP11" s="13">
        <v>8</v>
      </c>
      <c r="PQ11" s="13">
        <f t="shared" si="21"/>
        <v>2677.8</v>
      </c>
      <c r="PR11" s="13">
        <f t="shared" si="0"/>
        <v>40619.012000000002</v>
      </c>
      <c r="PS11" s="13">
        <f t="shared" si="0"/>
        <v>39919.832000000002</v>
      </c>
      <c r="PT11" s="19">
        <f t="shared" si="22"/>
        <v>14.907697363507356</v>
      </c>
      <c r="PU11" s="19">
        <f t="shared" si="23"/>
        <v>0.98278687822342892</v>
      </c>
      <c r="PV11" s="13"/>
      <c r="PW11" s="13">
        <v>504.1</v>
      </c>
      <c r="PX11" s="13">
        <v>504.1</v>
      </c>
      <c r="PY11" s="13"/>
      <c r="PZ11" s="13">
        <v>100</v>
      </c>
      <c r="QA11" s="13">
        <v>100</v>
      </c>
      <c r="QB11" s="13"/>
      <c r="QC11" s="13"/>
      <c r="QD11" s="13"/>
      <c r="QE11" s="13"/>
      <c r="QF11" s="13"/>
      <c r="QG11" s="13"/>
      <c r="QH11" s="13">
        <v>1865.8</v>
      </c>
      <c r="QI11" s="13">
        <v>1865.8</v>
      </c>
      <c r="QJ11" s="13">
        <v>1865.8</v>
      </c>
      <c r="QK11" s="13"/>
      <c r="QL11" s="13">
        <v>26514.7</v>
      </c>
      <c r="QM11" s="13">
        <v>26514.7</v>
      </c>
      <c r="QN11" s="13">
        <v>657</v>
      </c>
      <c r="QO11" s="13">
        <v>641</v>
      </c>
      <c r="QP11" s="13">
        <v>641</v>
      </c>
      <c r="QQ11" s="13"/>
      <c r="QR11" s="13"/>
      <c r="QS11" s="13"/>
      <c r="QT11" s="13"/>
      <c r="QU11" s="13">
        <v>468.8</v>
      </c>
      <c r="QV11" s="13">
        <v>468.8</v>
      </c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>
        <v>155</v>
      </c>
      <c r="RP11" s="13">
        <v>155</v>
      </c>
      <c r="RQ11" s="13">
        <v>155</v>
      </c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>
        <v>1153.972</v>
      </c>
      <c r="SI11" s="13">
        <v>1153.972</v>
      </c>
      <c r="SJ11" s="13"/>
      <c r="SK11" s="13">
        <v>9215.64</v>
      </c>
      <c r="SL11" s="13">
        <v>8516.4599999999991</v>
      </c>
      <c r="SM11" s="3"/>
    </row>
    <row r="12" spans="1:566">
      <c r="A12" s="4" t="s">
        <v>3</v>
      </c>
      <c r="B12" s="12">
        <f t="shared" si="1"/>
        <v>858963.8</v>
      </c>
      <c r="C12" s="12">
        <f t="shared" si="2"/>
        <v>1029224.2411</v>
      </c>
      <c r="D12" s="12">
        <f t="shared" si="3"/>
        <v>1026494.6915300001</v>
      </c>
      <c r="E12" s="17">
        <f t="shared" si="4"/>
        <v>1.195038360790059</v>
      </c>
      <c r="F12" s="17">
        <f t="shared" si="5"/>
        <v>0.99734795444860236</v>
      </c>
      <c r="G12" s="12">
        <f t="shared" si="6"/>
        <v>128235.4</v>
      </c>
      <c r="H12" s="12">
        <f t="shared" si="7"/>
        <v>162265.23128000001</v>
      </c>
      <c r="I12" s="12">
        <f t="shared" si="8"/>
        <v>162265.23128000001</v>
      </c>
      <c r="J12" s="17">
        <f t="shared" si="9"/>
        <v>1.2653700248137412</v>
      </c>
      <c r="K12" s="17">
        <f t="shared" si="10"/>
        <v>1</v>
      </c>
      <c r="L12" s="13">
        <v>105921.9</v>
      </c>
      <c r="M12" s="13">
        <v>105921.9</v>
      </c>
      <c r="N12" s="13">
        <v>105921.9</v>
      </c>
      <c r="O12" s="13"/>
      <c r="P12" s="13"/>
      <c r="Q12" s="13"/>
      <c r="R12" s="13">
        <v>22313.5</v>
      </c>
      <c r="S12" s="13">
        <v>56343.331279999999</v>
      </c>
      <c r="T12" s="13">
        <v>56343.331279999999</v>
      </c>
      <c r="U12" s="13"/>
      <c r="V12" s="13"/>
      <c r="W12" s="13"/>
      <c r="X12" s="13">
        <f t="shared" si="11"/>
        <v>348084.9</v>
      </c>
      <c r="Y12" s="13">
        <f t="shared" si="12"/>
        <v>438443.47863000003</v>
      </c>
      <c r="Z12" s="13">
        <f t="shared" si="13"/>
        <v>438290.81862999999</v>
      </c>
      <c r="AA12" s="19">
        <f t="shared" si="14"/>
        <v>1.2591491863910211</v>
      </c>
      <c r="AB12" s="19">
        <f t="shared" si="15"/>
        <v>0.99965181372869993</v>
      </c>
      <c r="AC12" s="13"/>
      <c r="AD12" s="13"/>
      <c r="AE12" s="13"/>
      <c r="AF12" s="13"/>
      <c r="AG12" s="13"/>
      <c r="AH12" s="13"/>
      <c r="AI12" s="13">
        <v>86753.600000000006</v>
      </c>
      <c r="AJ12" s="13">
        <v>106944.7</v>
      </c>
      <c r="AK12" s="13">
        <v>106944.7</v>
      </c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>
        <v>76.80068</v>
      </c>
      <c r="AW12" s="13">
        <v>76.80068</v>
      </c>
      <c r="AX12" s="13"/>
      <c r="AY12" s="13"/>
      <c r="AZ12" s="13"/>
      <c r="BA12" s="13"/>
      <c r="BB12" s="13">
        <v>295.19760000000002</v>
      </c>
      <c r="BC12" s="13">
        <v>295.19760000000002</v>
      </c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>
        <v>2078.96272</v>
      </c>
      <c r="CM12" s="13">
        <v>2078.96272</v>
      </c>
      <c r="CN12" s="13"/>
      <c r="CO12" s="13"/>
      <c r="CP12" s="13"/>
      <c r="CQ12" s="13"/>
      <c r="CR12" s="13"/>
      <c r="CS12" s="13"/>
      <c r="CT12" s="13"/>
      <c r="CU12" s="13"/>
      <c r="CV12" s="13"/>
      <c r="CW12" s="13">
        <v>300</v>
      </c>
      <c r="CX12" s="13">
        <v>300</v>
      </c>
      <c r="CY12" s="13">
        <v>300</v>
      </c>
      <c r="CZ12" s="13"/>
      <c r="DA12" s="13">
        <v>414.6</v>
      </c>
      <c r="DB12" s="13">
        <v>414.6</v>
      </c>
      <c r="DC12" s="13"/>
      <c r="DD12" s="13"/>
      <c r="DE12" s="13"/>
      <c r="DF12" s="13">
        <v>2669.7</v>
      </c>
      <c r="DG12" s="13">
        <v>2693.7</v>
      </c>
      <c r="DH12" s="13">
        <v>2693.7</v>
      </c>
      <c r="DI12" s="13"/>
      <c r="DJ12" s="13"/>
      <c r="DK12" s="13"/>
      <c r="DL12" s="13">
        <v>280.39999999999998</v>
      </c>
      <c r="DM12" s="13">
        <v>280.39999999999998</v>
      </c>
      <c r="DN12" s="13">
        <v>280.39999999999998</v>
      </c>
      <c r="DO12" s="13"/>
      <c r="DP12" s="13">
        <v>3798.6</v>
      </c>
      <c r="DQ12" s="13">
        <v>3798.6</v>
      </c>
      <c r="DR12" s="13"/>
      <c r="DS12" s="13">
        <v>1417.4</v>
      </c>
      <c r="DT12" s="13">
        <v>1417.4</v>
      </c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>
        <v>1600.3000000000002</v>
      </c>
      <c r="EF12" s="13">
        <v>1600.3000000000002</v>
      </c>
      <c r="EG12" s="13"/>
      <c r="EH12" s="13"/>
      <c r="EI12" s="13"/>
      <c r="EJ12" s="13"/>
      <c r="EK12" s="13"/>
      <c r="EL12" s="13"/>
      <c r="EM12" s="13">
        <v>536.4</v>
      </c>
      <c r="EN12" s="13">
        <v>383.1</v>
      </c>
      <c r="EO12" s="13">
        <v>383.1</v>
      </c>
      <c r="EP12" s="13"/>
      <c r="EQ12" s="13"/>
      <c r="ER12" s="13"/>
      <c r="ES12" s="13"/>
      <c r="ET12" s="13">
        <v>6502.3</v>
      </c>
      <c r="EU12" s="13">
        <v>6502.3</v>
      </c>
      <c r="EV12" s="13"/>
      <c r="EW12" s="13"/>
      <c r="EX12" s="13"/>
      <c r="EY12" s="13"/>
      <c r="EZ12" s="13">
        <v>423</v>
      </c>
      <c r="FA12" s="13">
        <v>423</v>
      </c>
      <c r="FB12" s="13"/>
      <c r="FC12" s="13"/>
      <c r="FD12" s="13"/>
      <c r="FE12" s="13">
        <v>30816.1</v>
      </c>
      <c r="FF12" s="13">
        <v>29810.888139999999</v>
      </c>
      <c r="FG12" s="13">
        <v>29810.888139999999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>
        <v>256</v>
      </c>
      <c r="FV12" s="13">
        <v>213.6</v>
      </c>
      <c r="FW12" s="13"/>
      <c r="FX12" s="13">
        <v>37226.6</v>
      </c>
      <c r="FY12" s="13">
        <v>37226.6</v>
      </c>
      <c r="FZ12" s="13">
        <v>1443</v>
      </c>
      <c r="GA12" s="13">
        <v>1310.5</v>
      </c>
      <c r="GB12" s="13">
        <v>1310.5</v>
      </c>
      <c r="GC12" s="13"/>
      <c r="GD12" s="13"/>
      <c r="GE12" s="13"/>
      <c r="GF12" s="13"/>
      <c r="GG12" s="13"/>
      <c r="GH12" s="13"/>
      <c r="GI12" s="13">
        <v>45000</v>
      </c>
      <c r="GJ12" s="13">
        <v>43410.475919999997</v>
      </c>
      <c r="GK12" s="13">
        <v>43410.475919999997</v>
      </c>
      <c r="GL12" s="13"/>
      <c r="GM12" s="13"/>
      <c r="GN12" s="13"/>
      <c r="GO12" s="13"/>
      <c r="GP12" s="13">
        <v>860.02</v>
      </c>
      <c r="GQ12" s="13">
        <v>860.02</v>
      </c>
      <c r="GR12" s="13"/>
      <c r="GS12" s="13">
        <v>75.387500000000003</v>
      </c>
      <c r="GT12" s="13">
        <v>75.387500000000003</v>
      </c>
      <c r="GU12" s="13"/>
      <c r="GV12" s="13"/>
      <c r="GW12" s="13"/>
      <c r="GX12" s="13"/>
      <c r="GY12" s="13"/>
      <c r="GZ12" s="13"/>
      <c r="HA12" s="13"/>
      <c r="HB12" s="13">
        <v>371.9</v>
      </c>
      <c r="HC12" s="13">
        <v>371.9</v>
      </c>
      <c r="HD12" s="13"/>
      <c r="HE12" s="13"/>
      <c r="HF12" s="13"/>
      <c r="HG12" s="13">
        <v>1993.5</v>
      </c>
      <c r="HH12" s="13">
        <v>1887.2</v>
      </c>
      <c r="HI12" s="13">
        <v>1887.2</v>
      </c>
      <c r="HJ12" s="13">
        <v>70.7</v>
      </c>
      <c r="HK12" s="13">
        <v>70.702820000000003</v>
      </c>
      <c r="HL12" s="13">
        <v>70.702820000000003</v>
      </c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>
        <v>9.5</v>
      </c>
      <c r="II12" s="13"/>
      <c r="IJ12" s="13"/>
      <c r="IK12" s="13"/>
      <c r="IL12" s="13"/>
      <c r="IM12" s="13"/>
      <c r="IN12" s="13"/>
      <c r="IO12" s="13">
        <v>171</v>
      </c>
      <c r="IP12" s="13">
        <v>171</v>
      </c>
      <c r="IQ12" s="13"/>
      <c r="IR12" s="13">
        <v>999.9</v>
      </c>
      <c r="IS12" s="13">
        <v>889.9</v>
      </c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>
        <v>9000</v>
      </c>
      <c r="JG12" s="13">
        <v>6261.8</v>
      </c>
      <c r="JH12" s="13">
        <v>6261.78</v>
      </c>
      <c r="JI12" s="13"/>
      <c r="JJ12" s="13"/>
      <c r="JK12" s="13"/>
      <c r="JL12" s="13"/>
      <c r="JM12" s="13"/>
      <c r="JN12" s="13"/>
      <c r="JO12" s="13">
        <v>19212</v>
      </c>
      <c r="JP12" s="13">
        <v>19712</v>
      </c>
      <c r="JQ12" s="13">
        <v>19712</v>
      </c>
      <c r="JR12" s="13"/>
      <c r="JS12" s="13"/>
      <c r="JT12" s="13"/>
      <c r="JU12" s="13"/>
      <c r="JV12" s="13">
        <v>2818.8</v>
      </c>
      <c r="JW12" s="13">
        <v>2818.56</v>
      </c>
      <c r="JX12" s="13"/>
      <c r="JY12" s="13"/>
      <c r="JZ12" s="13"/>
      <c r="KA12" s="13"/>
      <c r="KB12" s="13">
        <v>11261.2</v>
      </c>
      <c r="KC12" s="13">
        <v>11261.2</v>
      </c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>
        <v>2666.3832499999999</v>
      </c>
      <c r="KR12" s="13">
        <v>2666.3832499999999</v>
      </c>
      <c r="KS12" s="13">
        <v>150000</v>
      </c>
      <c r="KT12" s="13">
        <v>150000</v>
      </c>
      <c r="KU12" s="13">
        <v>150000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>
        <v>2063.66</v>
      </c>
      <c r="LG12" s="13">
        <v>2063.66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>
        <f t="shared" si="16"/>
        <v>378754.5</v>
      </c>
      <c r="LR12" s="13">
        <f t="shared" si="17"/>
        <v>389228.10669000004</v>
      </c>
      <c r="LS12" s="13">
        <f t="shared" si="18"/>
        <v>386731.92712000001</v>
      </c>
      <c r="LT12" s="19">
        <f t="shared" si="19"/>
        <v>1.0210622636034687</v>
      </c>
      <c r="LU12" s="19">
        <f t="shared" si="20"/>
        <v>0.99358684656350338</v>
      </c>
      <c r="LV12" s="13">
        <v>26</v>
      </c>
      <c r="LW12" s="13">
        <v>26.4</v>
      </c>
      <c r="LX12" s="13">
        <v>26.4</v>
      </c>
      <c r="LY12" s="13">
        <v>1.3</v>
      </c>
      <c r="LZ12" s="13">
        <v>1.3</v>
      </c>
      <c r="MA12" s="13">
        <v>1.3</v>
      </c>
      <c r="MB12" s="13">
        <v>109.4</v>
      </c>
      <c r="MC12" s="13">
        <v>110.6</v>
      </c>
      <c r="MD12" s="13">
        <v>110.6</v>
      </c>
      <c r="ME12" s="13"/>
      <c r="MF12" s="13"/>
      <c r="MG12" s="13"/>
      <c r="MH12" s="13"/>
      <c r="MI12" s="13"/>
      <c r="MJ12" s="13"/>
      <c r="MK12" s="13"/>
      <c r="ML12" s="13">
        <v>0</v>
      </c>
      <c r="MM12" s="13">
        <v>0</v>
      </c>
      <c r="MN12" s="13">
        <v>3</v>
      </c>
      <c r="MO12" s="13">
        <v>1.9739</v>
      </c>
      <c r="MP12" s="13">
        <v>1.9739</v>
      </c>
      <c r="MQ12" s="13"/>
      <c r="MR12" s="13">
        <v>365</v>
      </c>
      <c r="MS12" s="13">
        <v>365</v>
      </c>
      <c r="MT12" s="13"/>
      <c r="MU12" s="13">
        <v>364.9</v>
      </c>
      <c r="MV12" s="13">
        <v>364.9</v>
      </c>
      <c r="MW12" s="13">
        <v>0.5</v>
      </c>
      <c r="MX12" s="13">
        <v>0.48358000000000001</v>
      </c>
      <c r="MY12" s="13">
        <v>0.48358000000000001</v>
      </c>
      <c r="MZ12" s="13">
        <v>82859.600000000006</v>
      </c>
      <c r="NA12" s="13">
        <v>94621.2</v>
      </c>
      <c r="NB12" s="13">
        <v>94621.2</v>
      </c>
      <c r="NC12" s="13">
        <v>470.3</v>
      </c>
      <c r="ND12" s="13">
        <v>470.3</v>
      </c>
      <c r="NE12" s="13">
        <v>470.3</v>
      </c>
      <c r="NF12" s="13">
        <v>222918.9</v>
      </c>
      <c r="NG12" s="13">
        <v>230559.4</v>
      </c>
      <c r="NH12" s="13">
        <v>230559.4</v>
      </c>
      <c r="NI12" s="13"/>
      <c r="NJ12" s="13"/>
      <c r="NK12" s="13"/>
      <c r="NL12" s="13">
        <v>7022</v>
      </c>
      <c r="NM12" s="13">
        <v>6291.2</v>
      </c>
      <c r="NN12" s="13">
        <v>6291.2</v>
      </c>
      <c r="NO12" s="13"/>
      <c r="NP12" s="13"/>
      <c r="NQ12" s="13"/>
      <c r="NR12" s="13">
        <v>375</v>
      </c>
      <c r="NS12" s="13">
        <v>407</v>
      </c>
      <c r="NT12" s="13">
        <v>407</v>
      </c>
      <c r="NU12" s="13">
        <v>221.5</v>
      </c>
      <c r="NV12" s="13">
        <v>223.9</v>
      </c>
      <c r="NW12" s="13">
        <v>223.9</v>
      </c>
      <c r="NX12" s="13">
        <v>159</v>
      </c>
      <c r="NY12" s="13">
        <v>160.69999999999999</v>
      </c>
      <c r="NZ12" s="13">
        <v>160.69999999999999</v>
      </c>
      <c r="OA12" s="13">
        <v>773.1</v>
      </c>
      <c r="OB12" s="13">
        <v>781.4</v>
      </c>
      <c r="OC12" s="13">
        <v>781.4</v>
      </c>
      <c r="OD12" s="13">
        <v>572</v>
      </c>
      <c r="OE12" s="13">
        <v>572</v>
      </c>
      <c r="OF12" s="13">
        <v>475.15</v>
      </c>
      <c r="OG12" s="13"/>
      <c r="OH12" s="13"/>
      <c r="OI12" s="13"/>
      <c r="OJ12" s="13">
        <v>5132.3999999999996</v>
      </c>
      <c r="OK12" s="13">
        <v>5132.3999999999996</v>
      </c>
      <c r="OL12" s="13">
        <v>3224.92</v>
      </c>
      <c r="OM12" s="13">
        <v>27087.8</v>
      </c>
      <c r="ON12" s="13">
        <v>18087.8</v>
      </c>
      <c r="OO12" s="13">
        <v>17675.080000000002</v>
      </c>
      <c r="OP12" s="13">
        <v>3864.2</v>
      </c>
      <c r="OQ12" s="13">
        <v>3905.7</v>
      </c>
      <c r="OR12" s="13">
        <v>3905.7</v>
      </c>
      <c r="OS12" s="13">
        <v>6434.3</v>
      </c>
      <c r="OT12" s="13">
        <v>4855.8395700000001</v>
      </c>
      <c r="OU12" s="13">
        <v>4855.3100000000004</v>
      </c>
      <c r="OV12" s="13"/>
      <c r="OW12" s="13">
        <v>1542.8096400000002</v>
      </c>
      <c r="OX12" s="13">
        <v>1542.8096400000002</v>
      </c>
      <c r="OY12" s="13">
        <v>288.39999999999998</v>
      </c>
      <c r="OZ12" s="13">
        <v>288.39999999999998</v>
      </c>
      <c r="PA12" s="13">
        <v>209.8</v>
      </c>
      <c r="PB12" s="13">
        <v>153</v>
      </c>
      <c r="PC12" s="13">
        <v>154.69999999999999</v>
      </c>
      <c r="PD12" s="13">
        <v>154.69999999999999</v>
      </c>
      <c r="PE12" s="13">
        <v>18354</v>
      </c>
      <c r="PF12" s="13">
        <v>18354</v>
      </c>
      <c r="PG12" s="13">
        <v>18354</v>
      </c>
      <c r="PH12" s="13">
        <v>1237.5999999999999</v>
      </c>
      <c r="PI12" s="13">
        <v>1237.5999999999999</v>
      </c>
      <c r="PJ12" s="13">
        <v>1237.5999999999999</v>
      </c>
      <c r="PK12" s="13">
        <v>691.2</v>
      </c>
      <c r="PL12" s="13">
        <v>698.6</v>
      </c>
      <c r="PM12" s="13">
        <v>698.6</v>
      </c>
      <c r="PN12" s="13"/>
      <c r="PO12" s="13">
        <v>12.5</v>
      </c>
      <c r="PP12" s="13">
        <v>12.5</v>
      </c>
      <c r="PQ12" s="13">
        <f t="shared" si="21"/>
        <v>3889</v>
      </c>
      <c r="PR12" s="13">
        <f t="shared" si="0"/>
        <v>39287.424500000001</v>
      </c>
      <c r="PS12" s="13">
        <f t="shared" si="0"/>
        <v>39206.714500000002</v>
      </c>
      <c r="PT12" s="19">
        <f t="shared" si="22"/>
        <v>10.081438544613011</v>
      </c>
      <c r="PU12" s="19">
        <f t="shared" si="23"/>
        <v>0.99794565306768834</v>
      </c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>
        <v>5099.6000000000004</v>
      </c>
      <c r="QG12" s="13">
        <v>5099.6000000000004</v>
      </c>
      <c r="QH12" s="13">
        <v>2801</v>
      </c>
      <c r="QI12" s="13">
        <v>2801</v>
      </c>
      <c r="QJ12" s="13">
        <v>2801</v>
      </c>
      <c r="QK12" s="13"/>
      <c r="QL12" s="13">
        <v>26606.799999999999</v>
      </c>
      <c r="QM12" s="13">
        <v>26606.799999999999</v>
      </c>
      <c r="QN12" s="13">
        <v>938</v>
      </c>
      <c r="QO12" s="13">
        <v>579</v>
      </c>
      <c r="QP12" s="13">
        <v>579</v>
      </c>
      <c r="QQ12" s="13"/>
      <c r="QR12" s="13"/>
      <c r="QS12" s="13"/>
      <c r="QT12" s="13"/>
      <c r="QU12" s="13">
        <v>625</v>
      </c>
      <c r="QV12" s="13">
        <v>625</v>
      </c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>
        <v>150</v>
      </c>
      <c r="RP12" s="13">
        <v>150</v>
      </c>
      <c r="RQ12" s="13">
        <v>100</v>
      </c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>
        <v>3426.0245</v>
      </c>
      <c r="SI12" s="13">
        <v>3395.3145</v>
      </c>
      <c r="SJ12" s="13"/>
      <c r="SK12" s="13"/>
      <c r="SL12" s="13"/>
      <c r="SM12" s="3"/>
    </row>
    <row r="13" spans="1:566">
      <c r="A13" s="4" t="s">
        <v>4</v>
      </c>
      <c r="B13" s="12">
        <f t="shared" si="1"/>
        <v>583711.69999999995</v>
      </c>
      <c r="C13" s="12">
        <f t="shared" si="2"/>
        <v>660415.92645000003</v>
      </c>
      <c r="D13" s="12">
        <f t="shared" si="3"/>
        <v>563473.08272000006</v>
      </c>
      <c r="E13" s="17">
        <f t="shared" si="4"/>
        <v>0.9653277169534209</v>
      </c>
      <c r="F13" s="17">
        <f t="shared" si="5"/>
        <v>0.85320940963506653</v>
      </c>
      <c r="G13" s="12">
        <f t="shared" si="6"/>
        <v>103510.5</v>
      </c>
      <c r="H13" s="12">
        <f t="shared" si="7"/>
        <v>105096.4</v>
      </c>
      <c r="I13" s="12">
        <f t="shared" si="8"/>
        <v>105096.4</v>
      </c>
      <c r="J13" s="17">
        <f t="shared" si="9"/>
        <v>1.0153211509943436</v>
      </c>
      <c r="K13" s="17">
        <f t="shared" si="10"/>
        <v>1</v>
      </c>
      <c r="L13" s="13">
        <v>97503.9</v>
      </c>
      <c r="M13" s="13">
        <v>97503.9</v>
      </c>
      <c r="N13" s="13">
        <v>97503.9</v>
      </c>
      <c r="O13" s="13"/>
      <c r="P13" s="13"/>
      <c r="Q13" s="13"/>
      <c r="R13" s="13">
        <v>6006.6</v>
      </c>
      <c r="S13" s="13">
        <v>7592.5</v>
      </c>
      <c r="T13" s="13">
        <v>7592.5</v>
      </c>
      <c r="U13" s="13"/>
      <c r="V13" s="13"/>
      <c r="W13" s="13"/>
      <c r="X13" s="13">
        <f t="shared" si="11"/>
        <v>215956.40000000002</v>
      </c>
      <c r="Y13" s="13">
        <f t="shared" si="12"/>
        <v>259023.14509000001</v>
      </c>
      <c r="Z13" s="13">
        <f t="shared" si="13"/>
        <v>165752.57409000004</v>
      </c>
      <c r="AA13" s="19">
        <f t="shared" si="14"/>
        <v>0.76752795513353633</v>
      </c>
      <c r="AB13" s="19">
        <f t="shared" si="15"/>
        <v>0.63991414370483291</v>
      </c>
      <c r="AC13" s="13"/>
      <c r="AD13" s="13"/>
      <c r="AE13" s="13"/>
      <c r="AF13" s="13"/>
      <c r="AG13" s="13"/>
      <c r="AH13" s="13"/>
      <c r="AI13" s="13"/>
      <c r="AJ13" s="13"/>
      <c r="AK13" s="13"/>
      <c r="AL13" s="13">
        <v>34304.199999999997</v>
      </c>
      <c r="AM13" s="13">
        <v>34482.800000000003</v>
      </c>
      <c r="AN13" s="13">
        <v>34482.800000000003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>
        <v>43.2</v>
      </c>
      <c r="BO13" s="13">
        <v>43.2</v>
      </c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>
        <v>139.93526</v>
      </c>
      <c r="CJ13" s="13">
        <v>139.93526</v>
      </c>
      <c r="CK13" s="13"/>
      <c r="CL13" s="13">
        <v>559.74101999999993</v>
      </c>
      <c r="CM13" s="13">
        <v>559.74101999999993</v>
      </c>
      <c r="CN13" s="13"/>
      <c r="CO13" s="13"/>
      <c r="CP13" s="13"/>
      <c r="CQ13" s="13"/>
      <c r="CR13" s="13"/>
      <c r="CS13" s="13"/>
      <c r="CT13" s="13"/>
      <c r="CU13" s="13"/>
      <c r="CV13" s="13"/>
      <c r="CW13" s="13">
        <v>300</v>
      </c>
      <c r="CX13" s="13">
        <v>300</v>
      </c>
      <c r="CY13" s="13">
        <v>300</v>
      </c>
      <c r="CZ13" s="13"/>
      <c r="DA13" s="13">
        <v>177.6</v>
      </c>
      <c r="DB13" s="13">
        <v>177.6</v>
      </c>
      <c r="DC13" s="13"/>
      <c r="DD13" s="13"/>
      <c r="DE13" s="13"/>
      <c r="DF13" s="13">
        <v>1242.5</v>
      </c>
      <c r="DG13" s="13">
        <v>1253.7</v>
      </c>
      <c r="DH13" s="13">
        <v>1253.7</v>
      </c>
      <c r="DI13" s="13"/>
      <c r="DJ13" s="13"/>
      <c r="DK13" s="13"/>
      <c r="DL13" s="13">
        <v>92.2</v>
      </c>
      <c r="DM13" s="13">
        <v>92.2</v>
      </c>
      <c r="DN13" s="13">
        <v>92.2</v>
      </c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>
        <v>1600.3000000000002</v>
      </c>
      <c r="EF13" s="13">
        <v>1600.3000000000002</v>
      </c>
      <c r="EG13" s="13"/>
      <c r="EH13" s="13">
        <v>2250.1</v>
      </c>
      <c r="EI13" s="13">
        <v>2250.1</v>
      </c>
      <c r="EJ13" s="13"/>
      <c r="EK13" s="13"/>
      <c r="EL13" s="13"/>
      <c r="EM13" s="13">
        <v>457.2</v>
      </c>
      <c r="EN13" s="13">
        <v>149.4</v>
      </c>
      <c r="EO13" s="13">
        <v>149.4</v>
      </c>
      <c r="EP13" s="13"/>
      <c r="EQ13" s="13"/>
      <c r="ER13" s="13"/>
      <c r="ES13" s="13"/>
      <c r="ET13" s="13">
        <v>4429.1000000000004</v>
      </c>
      <c r="EU13" s="13">
        <v>4429.1000000000004</v>
      </c>
      <c r="EV13" s="13"/>
      <c r="EW13" s="13"/>
      <c r="EX13" s="13"/>
      <c r="EY13" s="13"/>
      <c r="EZ13" s="13">
        <v>408.8</v>
      </c>
      <c r="FA13" s="13"/>
      <c r="FB13" s="13"/>
      <c r="FC13" s="13">
        <v>520.79999999999995</v>
      </c>
      <c r="FD13" s="13">
        <v>520.79999999999995</v>
      </c>
      <c r="FE13" s="13"/>
      <c r="FF13" s="13"/>
      <c r="FG13" s="13"/>
      <c r="FH13" s="13"/>
      <c r="FI13" s="13">
        <v>1106</v>
      </c>
      <c r="FJ13" s="13">
        <v>1106</v>
      </c>
      <c r="FK13" s="13"/>
      <c r="FL13" s="13"/>
      <c r="FM13" s="13"/>
      <c r="FN13" s="13"/>
      <c r="FO13" s="13"/>
      <c r="FP13" s="13"/>
      <c r="FQ13" s="13">
        <v>164924.9</v>
      </c>
      <c r="FR13" s="13">
        <v>164924.9</v>
      </c>
      <c r="FS13" s="13">
        <f>51603.123+23736.476</f>
        <v>75339.599000000002</v>
      </c>
      <c r="FT13" s="13"/>
      <c r="FU13" s="13">
        <v>224</v>
      </c>
      <c r="FV13" s="13">
        <v>224</v>
      </c>
      <c r="FW13" s="13"/>
      <c r="FX13" s="13">
        <v>20222</v>
      </c>
      <c r="FY13" s="13">
        <v>20222</v>
      </c>
      <c r="FZ13" s="13">
        <v>1018.2</v>
      </c>
      <c r="GA13" s="13">
        <v>894.3</v>
      </c>
      <c r="GB13" s="13">
        <v>894.3</v>
      </c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>
        <v>1641.14428</v>
      </c>
      <c r="GQ13" s="13">
        <v>1641.14428</v>
      </c>
      <c r="GR13" s="13"/>
      <c r="GS13" s="13">
        <v>100.77500999999999</v>
      </c>
      <c r="GT13" s="13">
        <v>100.77500999999999</v>
      </c>
      <c r="GU13" s="13"/>
      <c r="GV13" s="13"/>
      <c r="GW13" s="13"/>
      <c r="GX13" s="13"/>
      <c r="GY13" s="13"/>
      <c r="GZ13" s="13"/>
      <c r="HA13" s="13"/>
      <c r="HB13" s="13">
        <v>90.7</v>
      </c>
      <c r="HC13" s="13">
        <v>90.7</v>
      </c>
      <c r="HD13" s="13"/>
      <c r="HE13" s="13"/>
      <c r="HF13" s="13"/>
      <c r="HG13" s="13">
        <v>1516.7</v>
      </c>
      <c r="HH13" s="13">
        <v>1257.7</v>
      </c>
      <c r="HI13" s="13">
        <v>1257.7</v>
      </c>
      <c r="HJ13" s="13">
        <v>672.3</v>
      </c>
      <c r="HK13" s="13">
        <v>672.23794999999996</v>
      </c>
      <c r="HL13" s="13">
        <v>672.23794999999996</v>
      </c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>
        <v>7.7</v>
      </c>
      <c r="II13" s="13"/>
      <c r="IJ13" s="13"/>
      <c r="IK13" s="13"/>
      <c r="IL13" s="13"/>
      <c r="IM13" s="13"/>
      <c r="IN13" s="13"/>
      <c r="IO13" s="13">
        <v>481.5</v>
      </c>
      <c r="IP13" s="13">
        <v>481.5</v>
      </c>
      <c r="IQ13" s="13"/>
      <c r="IR13" s="13"/>
      <c r="IS13" s="13"/>
      <c r="IT13" s="13"/>
      <c r="IU13" s="13"/>
      <c r="IV13" s="13"/>
      <c r="IW13" s="13">
        <v>3233.5</v>
      </c>
      <c r="IX13" s="13">
        <v>3233.5</v>
      </c>
      <c r="IY13" s="13">
        <v>0</v>
      </c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>
        <v>8187</v>
      </c>
      <c r="JP13" s="13">
        <v>9187</v>
      </c>
      <c r="JQ13" s="13">
        <v>9187</v>
      </c>
      <c r="JR13" s="13"/>
      <c r="JS13" s="13"/>
      <c r="JT13" s="13"/>
      <c r="JU13" s="13"/>
      <c r="JV13" s="13">
        <v>2853.8</v>
      </c>
      <c r="JW13" s="13">
        <v>2812.83</v>
      </c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>
        <v>1600</v>
      </c>
      <c r="KI13" s="13">
        <v>1598</v>
      </c>
      <c r="KJ13" s="13"/>
      <c r="KK13" s="13"/>
      <c r="KL13" s="13"/>
      <c r="KM13" s="13"/>
      <c r="KN13" s="13"/>
      <c r="KO13" s="13"/>
      <c r="KP13" s="13"/>
      <c r="KQ13" s="13">
        <v>2079.17157</v>
      </c>
      <c r="KR13" s="13">
        <v>2079.17157</v>
      </c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>
        <v>2046.74</v>
      </c>
      <c r="LG13" s="13">
        <v>2046.74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>
        <f t="shared" si="16"/>
        <v>261277.8</v>
      </c>
      <c r="LR13" s="13">
        <f t="shared" si="17"/>
        <v>283896.69136000006</v>
      </c>
      <c r="LS13" s="13">
        <f t="shared" si="18"/>
        <v>280224.41863000003</v>
      </c>
      <c r="LT13" s="19">
        <f t="shared" si="19"/>
        <v>1.0725152256716799</v>
      </c>
      <c r="LU13" s="19">
        <f t="shared" si="20"/>
        <v>0.98706475685782702</v>
      </c>
      <c r="LV13" s="13">
        <v>17</v>
      </c>
      <c r="LW13" s="13">
        <v>17.3</v>
      </c>
      <c r="LX13" s="13">
        <v>17.3</v>
      </c>
      <c r="LY13" s="13">
        <v>0.9</v>
      </c>
      <c r="LZ13" s="13">
        <v>0.9</v>
      </c>
      <c r="MA13" s="13">
        <v>0.9</v>
      </c>
      <c r="MB13" s="13">
        <v>71.099999999999994</v>
      </c>
      <c r="MC13" s="13">
        <v>71.900000000000006</v>
      </c>
      <c r="MD13" s="13">
        <v>71.900000000000006</v>
      </c>
      <c r="ME13" s="13"/>
      <c r="MF13" s="13"/>
      <c r="MG13" s="13"/>
      <c r="MH13" s="13"/>
      <c r="MI13" s="13"/>
      <c r="MJ13" s="13"/>
      <c r="MK13" s="13"/>
      <c r="ML13" s="13">
        <v>26730.557050000003</v>
      </c>
      <c r="MM13" s="13">
        <v>26730.557050000003</v>
      </c>
      <c r="MN13" s="13">
        <v>75.3</v>
      </c>
      <c r="MO13" s="13">
        <v>70.947000000000003</v>
      </c>
      <c r="MP13" s="13">
        <v>70.947000000000003</v>
      </c>
      <c r="MQ13" s="13"/>
      <c r="MR13" s="13">
        <v>2576.45451</v>
      </c>
      <c r="MS13" s="13">
        <v>2576.45451</v>
      </c>
      <c r="MT13" s="13"/>
      <c r="MU13" s="13">
        <v>3022.1</v>
      </c>
      <c r="MV13" s="13">
        <v>3022.1</v>
      </c>
      <c r="MW13" s="13">
        <v>11.8</v>
      </c>
      <c r="MX13" s="13">
        <v>9.8559999999999999</v>
      </c>
      <c r="MY13" s="13">
        <v>9.8559999999999999</v>
      </c>
      <c r="MZ13" s="13">
        <v>20813.599999999999</v>
      </c>
      <c r="NA13" s="13">
        <v>22008.5</v>
      </c>
      <c r="NB13" s="13">
        <v>22008.5</v>
      </c>
      <c r="NC13" s="13">
        <v>305.7</v>
      </c>
      <c r="ND13" s="13">
        <v>305.7</v>
      </c>
      <c r="NE13" s="13">
        <v>305.7</v>
      </c>
      <c r="NF13" s="13">
        <v>144577.70000000001</v>
      </c>
      <c r="NG13" s="13">
        <v>147819.20000000001</v>
      </c>
      <c r="NH13" s="13">
        <v>147819.20000000001</v>
      </c>
      <c r="NI13" s="13"/>
      <c r="NJ13" s="13"/>
      <c r="NK13" s="13"/>
      <c r="NL13" s="13">
        <v>7109.3</v>
      </c>
      <c r="NM13" s="13">
        <v>5014.6000000000004</v>
      </c>
      <c r="NN13" s="13">
        <v>5014.6000000000004</v>
      </c>
      <c r="NO13" s="13"/>
      <c r="NP13" s="13"/>
      <c r="NQ13" s="13"/>
      <c r="NR13" s="13">
        <v>163</v>
      </c>
      <c r="NS13" s="13">
        <v>163</v>
      </c>
      <c r="NT13" s="13">
        <v>163</v>
      </c>
      <c r="NU13" s="13">
        <v>126.5</v>
      </c>
      <c r="NV13" s="13">
        <v>127.9</v>
      </c>
      <c r="NW13" s="13">
        <v>127.9</v>
      </c>
      <c r="NX13" s="13">
        <v>115.5</v>
      </c>
      <c r="NY13" s="13">
        <v>116.7</v>
      </c>
      <c r="NZ13" s="13">
        <v>116.7</v>
      </c>
      <c r="OA13" s="13">
        <v>502.5</v>
      </c>
      <c r="OB13" s="13">
        <v>507.9</v>
      </c>
      <c r="OC13" s="13">
        <v>507.9</v>
      </c>
      <c r="OD13" s="13">
        <v>1701.2</v>
      </c>
      <c r="OE13" s="13">
        <v>1574.2</v>
      </c>
      <c r="OF13" s="13">
        <v>1336.39</v>
      </c>
      <c r="OG13" s="13"/>
      <c r="OH13" s="13"/>
      <c r="OI13" s="13"/>
      <c r="OJ13" s="13">
        <v>2754</v>
      </c>
      <c r="OK13" s="13">
        <v>2754</v>
      </c>
      <c r="OL13" s="13">
        <v>1035.32</v>
      </c>
      <c r="OM13" s="13">
        <v>52964.4</v>
      </c>
      <c r="ON13" s="13">
        <v>43116.42</v>
      </c>
      <c r="OO13" s="13">
        <v>41524.400000000001</v>
      </c>
      <c r="OP13" s="13">
        <v>4177.5</v>
      </c>
      <c r="OQ13" s="13">
        <v>4222.3999999999996</v>
      </c>
      <c r="OR13" s="13">
        <v>4222.3999999999996</v>
      </c>
      <c r="OS13" s="13">
        <v>10576.7</v>
      </c>
      <c r="OT13" s="13">
        <v>6204.2829300000003</v>
      </c>
      <c r="OU13" s="13">
        <f>10.1+6194.15</f>
        <v>6204.25</v>
      </c>
      <c r="OV13" s="13"/>
      <c r="OW13" s="13">
        <v>2354.2130700000002</v>
      </c>
      <c r="OX13" s="13">
        <v>2354.2130700000002</v>
      </c>
      <c r="OY13" s="13">
        <v>568.1</v>
      </c>
      <c r="OZ13" s="13">
        <v>441.86079999999998</v>
      </c>
      <c r="PA13" s="13">
        <v>318.13099999999997</v>
      </c>
      <c r="PB13" s="13">
        <v>0.3</v>
      </c>
      <c r="PC13" s="13">
        <v>0.3</v>
      </c>
      <c r="PD13" s="13">
        <v>0.3</v>
      </c>
      <c r="PE13" s="13">
        <v>13794</v>
      </c>
      <c r="PF13" s="13">
        <v>13794</v>
      </c>
      <c r="PG13" s="13">
        <v>13794</v>
      </c>
      <c r="PH13" s="13">
        <v>402.4</v>
      </c>
      <c r="PI13" s="13">
        <v>402.4</v>
      </c>
      <c r="PJ13" s="13">
        <v>402.4</v>
      </c>
      <c r="PK13" s="13">
        <v>449.3</v>
      </c>
      <c r="PL13" s="13">
        <v>454.1</v>
      </c>
      <c r="PM13" s="13">
        <v>454.1</v>
      </c>
      <c r="PN13" s="13"/>
      <c r="PO13" s="13">
        <v>15</v>
      </c>
      <c r="PP13" s="13">
        <v>15</v>
      </c>
      <c r="PQ13" s="13">
        <f t="shared" si="21"/>
        <v>2967</v>
      </c>
      <c r="PR13" s="13">
        <f t="shared" si="0"/>
        <v>12399.69</v>
      </c>
      <c r="PS13" s="13">
        <f t="shared" si="0"/>
        <v>12399.69</v>
      </c>
      <c r="PT13" s="19">
        <f t="shared" si="22"/>
        <v>4.1792012133468148</v>
      </c>
      <c r="PU13" s="19">
        <f t="shared" si="23"/>
        <v>1</v>
      </c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>
        <v>2245</v>
      </c>
      <c r="QI13" s="13">
        <v>2245</v>
      </c>
      <c r="QJ13" s="13">
        <v>2245</v>
      </c>
      <c r="QK13" s="13"/>
      <c r="QL13" s="13">
        <v>5939.1</v>
      </c>
      <c r="QM13" s="13">
        <v>5939.1</v>
      </c>
      <c r="QN13" s="13">
        <v>532</v>
      </c>
      <c r="QO13" s="13">
        <v>469</v>
      </c>
      <c r="QP13" s="13">
        <v>469</v>
      </c>
      <c r="QQ13" s="13"/>
      <c r="QR13" s="13"/>
      <c r="QS13" s="13"/>
      <c r="QT13" s="13"/>
      <c r="QU13" s="13">
        <v>625</v>
      </c>
      <c r="QV13" s="13">
        <v>625</v>
      </c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>
        <v>190</v>
      </c>
      <c r="RP13" s="13">
        <v>190</v>
      </c>
      <c r="RQ13" s="13">
        <v>190</v>
      </c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>
        <v>2931.59</v>
      </c>
      <c r="SI13" s="13">
        <v>2931.59</v>
      </c>
      <c r="SJ13" s="13"/>
      <c r="SK13" s="13"/>
      <c r="SL13" s="13"/>
      <c r="SM13" s="3"/>
    </row>
    <row r="14" spans="1:566">
      <c r="A14" s="4" t="s">
        <v>5</v>
      </c>
      <c r="B14" s="12">
        <f t="shared" si="1"/>
        <v>894545.39999999979</v>
      </c>
      <c r="C14" s="12">
        <f t="shared" si="2"/>
        <v>1054570.4614000001</v>
      </c>
      <c r="D14" s="12">
        <f t="shared" si="3"/>
        <v>1052153.80422</v>
      </c>
      <c r="E14" s="17">
        <f t="shared" si="4"/>
        <v>1.1761882674931874</v>
      </c>
      <c r="F14" s="17">
        <f t="shared" si="5"/>
        <v>0.99770839667100875</v>
      </c>
      <c r="G14" s="12">
        <f t="shared" si="6"/>
        <v>171322.8</v>
      </c>
      <c r="H14" s="12">
        <f t="shared" si="7"/>
        <v>178099.1</v>
      </c>
      <c r="I14" s="12">
        <f t="shared" si="8"/>
        <v>178099.1</v>
      </c>
      <c r="J14" s="17">
        <f t="shared" si="9"/>
        <v>1.0395528207570739</v>
      </c>
      <c r="K14" s="17">
        <f t="shared" si="10"/>
        <v>1</v>
      </c>
      <c r="L14" s="13">
        <v>70258</v>
      </c>
      <c r="M14" s="13">
        <v>70258</v>
      </c>
      <c r="N14" s="13">
        <v>70258</v>
      </c>
      <c r="O14" s="13"/>
      <c r="P14" s="13"/>
      <c r="Q14" s="13"/>
      <c r="R14" s="13">
        <v>101064.8</v>
      </c>
      <c r="S14" s="13">
        <v>107841.1</v>
      </c>
      <c r="T14" s="13">
        <v>107841.1</v>
      </c>
      <c r="U14" s="13"/>
      <c r="V14" s="13"/>
      <c r="W14" s="13"/>
      <c r="X14" s="13">
        <f t="shared" si="11"/>
        <v>167071</v>
      </c>
      <c r="Y14" s="13">
        <f t="shared" si="12"/>
        <v>280931.27</v>
      </c>
      <c r="Z14" s="13">
        <f t="shared" si="13"/>
        <v>280914.27000000008</v>
      </c>
      <c r="AA14" s="19">
        <f t="shared" si="14"/>
        <v>1.6814065277636459</v>
      </c>
      <c r="AB14" s="19">
        <f t="shared" si="15"/>
        <v>0.99993948697843449</v>
      </c>
      <c r="AC14" s="13"/>
      <c r="AD14" s="13"/>
      <c r="AE14" s="13"/>
      <c r="AF14" s="13"/>
      <c r="AG14" s="13"/>
      <c r="AH14" s="13"/>
      <c r="AI14" s="13">
        <v>74525</v>
      </c>
      <c r="AJ14" s="13">
        <v>91847.7</v>
      </c>
      <c r="AK14" s="13">
        <v>91847.7</v>
      </c>
      <c r="AL14" s="13">
        <v>13655</v>
      </c>
      <c r="AM14" s="13">
        <v>31653.5</v>
      </c>
      <c r="AN14" s="13">
        <v>31653.5</v>
      </c>
      <c r="AO14" s="13"/>
      <c r="AP14" s="13"/>
      <c r="AQ14" s="13"/>
      <c r="AR14" s="13"/>
      <c r="AS14" s="13"/>
      <c r="AT14" s="13"/>
      <c r="AU14" s="13"/>
      <c r="AV14" s="13">
        <v>1689.3006800000001</v>
      </c>
      <c r="AW14" s="13">
        <v>1689.3006800000001</v>
      </c>
      <c r="AX14" s="13"/>
      <c r="AY14" s="13"/>
      <c r="AZ14" s="13"/>
      <c r="BA14" s="13"/>
      <c r="BB14" s="13">
        <v>295.19600000000003</v>
      </c>
      <c r="BC14" s="13">
        <v>295.19600000000003</v>
      </c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>
        <v>2880.0021499999998</v>
      </c>
      <c r="CM14" s="13">
        <v>2880.0021499999998</v>
      </c>
      <c r="CN14" s="13"/>
      <c r="CO14" s="13"/>
      <c r="CP14" s="13"/>
      <c r="CQ14" s="13"/>
      <c r="CR14" s="13"/>
      <c r="CS14" s="13"/>
      <c r="CT14" s="13"/>
      <c r="CU14" s="13"/>
      <c r="CV14" s="13"/>
      <c r="CW14" s="13">
        <v>600</v>
      </c>
      <c r="CX14" s="13">
        <v>600</v>
      </c>
      <c r="CY14" s="13">
        <v>600</v>
      </c>
      <c r="CZ14" s="13"/>
      <c r="DA14" s="13">
        <v>294.5</v>
      </c>
      <c r="DB14" s="13">
        <v>294.5</v>
      </c>
      <c r="DC14" s="13"/>
      <c r="DD14" s="13"/>
      <c r="DE14" s="13"/>
      <c r="DF14" s="13">
        <v>3894.6</v>
      </c>
      <c r="DG14" s="13">
        <v>3929.7</v>
      </c>
      <c r="DH14" s="13">
        <v>3929.7</v>
      </c>
      <c r="DI14" s="13"/>
      <c r="DJ14" s="13"/>
      <c r="DK14" s="13"/>
      <c r="DL14" s="13">
        <v>702.2</v>
      </c>
      <c r="DM14" s="13">
        <v>702.2</v>
      </c>
      <c r="DN14" s="13">
        <v>702.2</v>
      </c>
      <c r="DO14" s="13"/>
      <c r="DP14" s="13"/>
      <c r="DQ14" s="13"/>
      <c r="DR14" s="13"/>
      <c r="DS14" s="13"/>
      <c r="DT14" s="13"/>
      <c r="DU14" s="13">
        <v>15000</v>
      </c>
      <c r="DV14" s="13">
        <v>6164.1088300000001</v>
      </c>
      <c r="DW14" s="13">
        <v>6164.1088300000001</v>
      </c>
      <c r="DX14" s="13"/>
      <c r="DY14" s="13"/>
      <c r="DZ14" s="13"/>
      <c r="EA14" s="13"/>
      <c r="EB14" s="13"/>
      <c r="EC14" s="13"/>
      <c r="ED14" s="13"/>
      <c r="EE14" s="13">
        <v>3200.6</v>
      </c>
      <c r="EF14" s="13">
        <v>3200.6</v>
      </c>
      <c r="EG14" s="13"/>
      <c r="EH14" s="13"/>
      <c r="EI14" s="13"/>
      <c r="EJ14" s="13"/>
      <c r="EK14" s="13"/>
      <c r="EL14" s="13"/>
      <c r="EM14" s="13">
        <v>1132.7</v>
      </c>
      <c r="EN14" s="13">
        <v>1132.7</v>
      </c>
      <c r="EO14" s="13">
        <v>1132.7</v>
      </c>
      <c r="EP14" s="13"/>
      <c r="EQ14" s="13"/>
      <c r="ER14" s="13"/>
      <c r="ES14" s="13"/>
      <c r="ET14" s="13">
        <v>10555.1</v>
      </c>
      <c r="EU14" s="13">
        <v>10555.1</v>
      </c>
      <c r="EV14" s="13"/>
      <c r="EW14" s="13"/>
      <c r="EX14" s="13"/>
      <c r="EY14" s="13"/>
      <c r="EZ14" s="13">
        <v>624.6</v>
      </c>
      <c r="FA14" s="13">
        <v>624.6</v>
      </c>
      <c r="FB14" s="13"/>
      <c r="FC14" s="13"/>
      <c r="FD14" s="13"/>
      <c r="FE14" s="13">
        <v>19946.400000000001</v>
      </c>
      <c r="FF14" s="13">
        <v>19257.353459999998</v>
      </c>
      <c r="FG14" s="13">
        <v>19257.353459999998</v>
      </c>
      <c r="FH14" s="13"/>
      <c r="FI14" s="13">
        <v>1094</v>
      </c>
      <c r="FJ14" s="13">
        <v>1094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>
        <v>50884.7</v>
      </c>
      <c r="FY14" s="13">
        <v>50884.7</v>
      </c>
      <c r="FZ14" s="13">
        <v>1801.7</v>
      </c>
      <c r="GA14" s="13">
        <v>1526.8</v>
      </c>
      <c r="GB14" s="13">
        <v>1526.8</v>
      </c>
      <c r="GC14" s="13"/>
      <c r="GD14" s="13">
        <v>3510.3</v>
      </c>
      <c r="GE14" s="13">
        <v>3510.3</v>
      </c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>
        <v>250.77501000000001</v>
      </c>
      <c r="GT14" s="13">
        <v>250.77501000000001</v>
      </c>
      <c r="GU14" s="13"/>
      <c r="GV14" s="13"/>
      <c r="GW14" s="13"/>
      <c r="GX14" s="13"/>
      <c r="GY14" s="13"/>
      <c r="GZ14" s="13"/>
      <c r="HA14" s="13"/>
      <c r="HB14" s="13">
        <v>106.8</v>
      </c>
      <c r="HC14" s="13">
        <v>106.8</v>
      </c>
      <c r="HD14" s="13"/>
      <c r="HE14" s="13"/>
      <c r="HF14" s="13"/>
      <c r="HG14" s="13">
        <v>2830</v>
      </c>
      <c r="HH14" s="13">
        <v>2542.1</v>
      </c>
      <c r="HI14" s="13">
        <v>2542.1</v>
      </c>
      <c r="HJ14" s="13">
        <v>1077.8</v>
      </c>
      <c r="HK14" s="13">
        <v>1077.8388500000001</v>
      </c>
      <c r="HL14" s="13">
        <v>1077.8388500000001</v>
      </c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>
        <v>16.600000000000001</v>
      </c>
      <c r="II14" s="13"/>
      <c r="IJ14" s="13"/>
      <c r="IK14" s="13"/>
      <c r="IL14" s="13"/>
      <c r="IM14" s="13"/>
      <c r="IN14" s="13"/>
      <c r="IO14" s="13">
        <v>409.5</v>
      </c>
      <c r="IP14" s="13">
        <v>407.32</v>
      </c>
      <c r="IQ14" s="13"/>
      <c r="IR14" s="13">
        <v>999.9</v>
      </c>
      <c r="IS14" s="13">
        <v>999.9</v>
      </c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>
        <v>31889</v>
      </c>
      <c r="JP14" s="13">
        <v>32889</v>
      </c>
      <c r="JQ14" s="13">
        <v>32874.22</v>
      </c>
      <c r="JR14" s="13"/>
      <c r="JS14" s="13"/>
      <c r="JT14" s="13"/>
      <c r="JU14" s="13"/>
      <c r="JV14" s="13">
        <v>5132.8</v>
      </c>
      <c r="JW14" s="13">
        <v>5132.76</v>
      </c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>
        <v>235.80502000000001</v>
      </c>
      <c r="KR14" s="13">
        <v>235.80502000000001</v>
      </c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>
        <v>5444.39</v>
      </c>
      <c r="LG14" s="13">
        <v>5444.39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>
        <f t="shared" si="16"/>
        <v>551387.99999999988</v>
      </c>
      <c r="LR14" s="13">
        <f t="shared" si="17"/>
        <v>567779.76840000006</v>
      </c>
      <c r="LS14" s="13">
        <f t="shared" si="18"/>
        <v>565680.11121999996</v>
      </c>
      <c r="LT14" s="19">
        <f t="shared" si="19"/>
        <v>1.0259202434945993</v>
      </c>
      <c r="LU14" s="19">
        <f t="shared" si="20"/>
        <v>0.99630198662076863</v>
      </c>
      <c r="LV14" s="13">
        <v>26</v>
      </c>
      <c r="LW14" s="13">
        <v>26.4</v>
      </c>
      <c r="LX14" s="13">
        <v>26.4</v>
      </c>
      <c r="LY14" s="13">
        <v>15.8</v>
      </c>
      <c r="LZ14" s="13">
        <v>16</v>
      </c>
      <c r="MA14" s="13">
        <v>16</v>
      </c>
      <c r="MB14" s="13">
        <v>226.7</v>
      </c>
      <c r="MC14" s="13">
        <v>229.1</v>
      </c>
      <c r="MD14" s="13">
        <v>229.1</v>
      </c>
      <c r="ME14" s="13"/>
      <c r="MF14" s="13"/>
      <c r="MG14" s="13"/>
      <c r="MH14" s="13"/>
      <c r="MI14" s="13"/>
      <c r="MJ14" s="13"/>
      <c r="MK14" s="13"/>
      <c r="ML14" s="13">
        <v>58.545169999999999</v>
      </c>
      <c r="MM14" s="13">
        <v>58.545169999999999</v>
      </c>
      <c r="MN14" s="13"/>
      <c r="MO14" s="13"/>
      <c r="MP14" s="13"/>
      <c r="MQ14" s="13"/>
      <c r="MR14" s="13">
        <v>858.64122999999995</v>
      </c>
      <c r="MS14" s="13">
        <v>858.64122999999995</v>
      </c>
      <c r="MT14" s="13"/>
      <c r="MU14" s="13">
        <v>697.4</v>
      </c>
      <c r="MV14" s="13">
        <v>697.4</v>
      </c>
      <c r="MW14" s="13"/>
      <c r="MX14" s="13"/>
      <c r="MY14" s="13"/>
      <c r="MZ14" s="13">
        <v>96019.7</v>
      </c>
      <c r="NA14" s="13">
        <v>99092.6</v>
      </c>
      <c r="NB14" s="13">
        <v>99092.6</v>
      </c>
      <c r="NC14" s="13">
        <v>470.3</v>
      </c>
      <c r="ND14" s="13">
        <v>470.3</v>
      </c>
      <c r="NE14" s="13">
        <v>470.3</v>
      </c>
      <c r="NF14" s="13">
        <v>369258.7</v>
      </c>
      <c r="NG14" s="13">
        <v>388681.7</v>
      </c>
      <c r="NH14" s="13">
        <v>388681.7</v>
      </c>
      <c r="NI14" s="13"/>
      <c r="NJ14" s="13"/>
      <c r="NK14" s="13"/>
      <c r="NL14" s="13">
        <v>7358.5</v>
      </c>
      <c r="NM14" s="13">
        <v>7331.5</v>
      </c>
      <c r="NN14" s="13">
        <v>7331.5</v>
      </c>
      <c r="NO14" s="13"/>
      <c r="NP14" s="13"/>
      <c r="NQ14" s="13"/>
      <c r="NR14" s="13">
        <v>407</v>
      </c>
      <c r="NS14" s="13">
        <v>375</v>
      </c>
      <c r="NT14" s="13">
        <v>375</v>
      </c>
      <c r="NU14" s="13">
        <v>221.5</v>
      </c>
      <c r="NV14" s="13">
        <v>223.9</v>
      </c>
      <c r="NW14" s="13">
        <v>223.9</v>
      </c>
      <c r="NX14" s="13">
        <v>299.3</v>
      </c>
      <c r="NY14" s="13">
        <v>302.5</v>
      </c>
      <c r="NZ14" s="13">
        <v>302.5</v>
      </c>
      <c r="OA14" s="13">
        <v>773.1</v>
      </c>
      <c r="OB14" s="13">
        <v>781.4</v>
      </c>
      <c r="OC14" s="13">
        <v>781.4</v>
      </c>
      <c r="OD14" s="13">
        <v>795.6</v>
      </c>
      <c r="OE14" s="13">
        <v>695.6</v>
      </c>
      <c r="OF14" s="13">
        <v>633.66999999999996</v>
      </c>
      <c r="OG14" s="13"/>
      <c r="OH14" s="13"/>
      <c r="OI14" s="13"/>
      <c r="OJ14" s="13">
        <v>3276</v>
      </c>
      <c r="OK14" s="13">
        <v>3276</v>
      </c>
      <c r="OL14" s="13">
        <v>3097.75</v>
      </c>
      <c r="OM14" s="13">
        <v>34386</v>
      </c>
      <c r="ON14" s="13">
        <v>27386</v>
      </c>
      <c r="OO14" s="13">
        <v>25626.22</v>
      </c>
      <c r="OP14" s="13">
        <v>4596.3999999999996</v>
      </c>
      <c r="OQ14" s="13">
        <v>4645.8</v>
      </c>
      <c r="OR14" s="13">
        <v>4645.8</v>
      </c>
      <c r="OS14" s="13">
        <v>7268.5</v>
      </c>
      <c r="OT14" s="13">
        <v>5209.4771799999999</v>
      </c>
      <c r="OU14" s="13">
        <v>5209.4799999999996</v>
      </c>
      <c r="OV14" s="13"/>
      <c r="OW14" s="13">
        <v>1451.2048200000002</v>
      </c>
      <c r="OX14" s="13">
        <v>1451.2048200000002</v>
      </c>
      <c r="OY14" s="13">
        <v>393.3</v>
      </c>
      <c r="OZ14" s="13">
        <v>393.3</v>
      </c>
      <c r="PA14" s="13">
        <v>293.60000000000002</v>
      </c>
      <c r="PB14" s="13">
        <v>126.7</v>
      </c>
      <c r="PC14" s="13">
        <v>128.1</v>
      </c>
      <c r="PD14" s="13">
        <v>128.1</v>
      </c>
      <c r="PE14" s="13">
        <v>22572</v>
      </c>
      <c r="PF14" s="13">
        <v>22572</v>
      </c>
      <c r="PG14" s="13">
        <v>22572</v>
      </c>
      <c r="PH14" s="13">
        <v>2205.6999999999998</v>
      </c>
      <c r="PI14" s="13">
        <v>2165.6999999999998</v>
      </c>
      <c r="PJ14" s="13">
        <v>2165.6999999999998</v>
      </c>
      <c r="PK14" s="13">
        <v>691.2</v>
      </c>
      <c r="PL14" s="13">
        <v>698.6</v>
      </c>
      <c r="PM14" s="13">
        <v>698.6</v>
      </c>
      <c r="PN14" s="13"/>
      <c r="PO14" s="13">
        <v>13</v>
      </c>
      <c r="PP14" s="13">
        <v>13</v>
      </c>
      <c r="PQ14" s="13">
        <f t="shared" si="21"/>
        <v>4763.6000000000004</v>
      </c>
      <c r="PR14" s="13">
        <f t="shared" si="0"/>
        <v>27760.322999999997</v>
      </c>
      <c r="PS14" s="13">
        <f t="shared" si="0"/>
        <v>27460.322999999997</v>
      </c>
      <c r="PT14" s="19">
        <f t="shared" si="22"/>
        <v>5.7646156268368447</v>
      </c>
      <c r="PU14" s="19">
        <f t="shared" si="23"/>
        <v>0.98919320931532384</v>
      </c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>
        <v>21486.799999999999</v>
      </c>
      <c r="QG14" s="13">
        <v>21486.799999999999</v>
      </c>
      <c r="QH14" s="13">
        <v>2791.6</v>
      </c>
      <c r="QI14" s="13">
        <v>2791.6</v>
      </c>
      <c r="QJ14" s="13">
        <v>2791.6</v>
      </c>
      <c r="QK14" s="13"/>
      <c r="QL14" s="13"/>
      <c r="QM14" s="13"/>
      <c r="QN14" s="13">
        <v>672</v>
      </c>
      <c r="QO14" s="13">
        <v>438</v>
      </c>
      <c r="QP14" s="13">
        <v>438</v>
      </c>
      <c r="QQ14" s="13"/>
      <c r="QR14" s="13"/>
      <c r="QS14" s="13"/>
      <c r="QT14" s="13"/>
      <c r="QU14" s="13">
        <v>1093.7</v>
      </c>
      <c r="QV14" s="13">
        <v>1093.7</v>
      </c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>
        <v>1300</v>
      </c>
      <c r="RP14" s="13">
        <v>1300</v>
      </c>
      <c r="RQ14" s="13">
        <v>1000</v>
      </c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>
        <v>650.22299999999996</v>
      </c>
      <c r="SI14" s="13">
        <v>650.22299999999996</v>
      </c>
      <c r="SJ14" s="13"/>
      <c r="SK14" s="13"/>
      <c r="SL14" s="13"/>
      <c r="SM14" s="3"/>
    </row>
    <row r="15" spans="1:566">
      <c r="A15" s="4" t="s">
        <v>6</v>
      </c>
      <c r="B15" s="12">
        <f t="shared" si="1"/>
        <v>648429.49999999988</v>
      </c>
      <c r="C15" s="12">
        <f t="shared" si="2"/>
        <v>878556.21172000002</v>
      </c>
      <c r="D15" s="12">
        <f t="shared" si="3"/>
        <v>790224.41538999998</v>
      </c>
      <c r="E15" s="17">
        <f t="shared" si="4"/>
        <v>1.2186743746081881</v>
      </c>
      <c r="F15" s="17">
        <f t="shared" si="5"/>
        <v>0.89945800262789355</v>
      </c>
      <c r="G15" s="12">
        <f t="shared" si="6"/>
        <v>112578.5</v>
      </c>
      <c r="H15" s="12">
        <f t="shared" si="7"/>
        <v>120871</v>
      </c>
      <c r="I15" s="12">
        <f t="shared" si="8"/>
        <v>120871</v>
      </c>
      <c r="J15" s="17">
        <f t="shared" si="9"/>
        <v>1.0736597130002621</v>
      </c>
      <c r="K15" s="17">
        <f t="shared" si="10"/>
        <v>1</v>
      </c>
      <c r="L15" s="13">
        <v>88726.399999999994</v>
      </c>
      <c r="M15" s="13">
        <v>88726.399999999994</v>
      </c>
      <c r="N15" s="13">
        <v>88726.399999999994</v>
      </c>
      <c r="O15" s="13"/>
      <c r="P15" s="13"/>
      <c r="Q15" s="13"/>
      <c r="R15" s="13">
        <v>23852.1</v>
      </c>
      <c r="S15" s="13">
        <v>32144.6</v>
      </c>
      <c r="T15" s="13">
        <v>32144.6</v>
      </c>
      <c r="U15" s="13"/>
      <c r="V15" s="13"/>
      <c r="W15" s="13"/>
      <c r="X15" s="13">
        <f t="shared" si="11"/>
        <v>216695.19999999998</v>
      </c>
      <c r="Y15" s="13">
        <f t="shared" si="12"/>
        <v>326581.75020999997</v>
      </c>
      <c r="Z15" s="13">
        <f t="shared" si="13"/>
        <v>239337.84852999999</v>
      </c>
      <c r="AA15" s="19">
        <f t="shared" si="14"/>
        <v>1.1044907710461516</v>
      </c>
      <c r="AB15" s="19">
        <f t="shared" si="15"/>
        <v>0.73285738831425806</v>
      </c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>
        <v>1270.6406400000001</v>
      </c>
      <c r="AZ15" s="13">
        <v>1270.6406400000001</v>
      </c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>
        <v>200.34</v>
      </c>
      <c r="BO15" s="13">
        <v>200.34</v>
      </c>
      <c r="BP15" s="13"/>
      <c r="BQ15" s="13">
        <v>3.2930799999999998</v>
      </c>
      <c r="BR15" s="13">
        <v>3.2930799999999998</v>
      </c>
      <c r="BS15" s="13"/>
      <c r="BT15" s="13">
        <v>64.466200000000001</v>
      </c>
      <c r="BU15" s="13">
        <v>64.466200000000001</v>
      </c>
      <c r="BV15" s="13"/>
      <c r="BW15" s="13"/>
      <c r="BX15" s="13"/>
      <c r="BY15" s="13"/>
      <c r="BZ15" s="13">
        <v>10187.571389999999</v>
      </c>
      <c r="CA15" s="13">
        <v>10187.571389999999</v>
      </c>
      <c r="CB15" s="13"/>
      <c r="CC15" s="13">
        <v>21020.843369999999</v>
      </c>
      <c r="CD15" s="13">
        <v>21020.84</v>
      </c>
      <c r="CE15" s="13"/>
      <c r="CF15" s="13"/>
      <c r="CG15" s="13"/>
      <c r="CH15" s="13"/>
      <c r="CI15" s="13">
        <v>5962.4448300000004</v>
      </c>
      <c r="CJ15" s="13">
        <v>5962.4448300000004</v>
      </c>
      <c r="CK15" s="13"/>
      <c r="CL15" s="13">
        <v>12310.45996</v>
      </c>
      <c r="CM15" s="13">
        <v>12310.45996</v>
      </c>
      <c r="CN15" s="13"/>
      <c r="CO15" s="13"/>
      <c r="CP15" s="13"/>
      <c r="CQ15" s="13"/>
      <c r="CR15" s="13"/>
      <c r="CS15" s="13"/>
      <c r="CT15" s="13"/>
      <c r="CU15" s="13">
        <v>1655.95551</v>
      </c>
      <c r="CV15" s="13">
        <v>1655.95551</v>
      </c>
      <c r="CW15" s="13">
        <v>600</v>
      </c>
      <c r="CX15" s="13">
        <v>600</v>
      </c>
      <c r="CY15" s="13">
        <v>600</v>
      </c>
      <c r="CZ15" s="13"/>
      <c r="DA15" s="13">
        <v>50</v>
      </c>
      <c r="DB15" s="13">
        <v>50</v>
      </c>
      <c r="DC15" s="13"/>
      <c r="DD15" s="13"/>
      <c r="DE15" s="13"/>
      <c r="DF15" s="13">
        <v>1552.2</v>
      </c>
      <c r="DG15" s="13">
        <v>1566.2</v>
      </c>
      <c r="DH15" s="13">
        <v>1566.2</v>
      </c>
      <c r="DI15" s="13"/>
      <c r="DJ15" s="13">
        <v>2909.8856800000003</v>
      </c>
      <c r="DK15" s="13">
        <f>2822.48644+87.29693</f>
        <v>2909.7833700000001</v>
      </c>
      <c r="DL15" s="13">
        <v>89.2</v>
      </c>
      <c r="DM15" s="13">
        <v>89.2</v>
      </c>
      <c r="DN15" s="13">
        <v>89.2</v>
      </c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>
        <v>5000</v>
      </c>
      <c r="EB15" s="13">
        <v>5000</v>
      </c>
      <c r="EC15" s="13">
        <v>4509.67</v>
      </c>
      <c r="ED15" s="13"/>
      <c r="EE15" s="13">
        <v>3200.6</v>
      </c>
      <c r="EF15" s="13">
        <v>3200.6</v>
      </c>
      <c r="EG15" s="13"/>
      <c r="EH15" s="13"/>
      <c r="EI15" s="13"/>
      <c r="EJ15" s="13"/>
      <c r="EK15" s="13"/>
      <c r="EL15" s="13"/>
      <c r="EM15" s="13">
        <v>447.8</v>
      </c>
      <c r="EN15" s="13">
        <v>447.8</v>
      </c>
      <c r="EO15" s="13">
        <v>447.8</v>
      </c>
      <c r="EP15" s="13"/>
      <c r="EQ15" s="13"/>
      <c r="ER15" s="13"/>
      <c r="ES15" s="13"/>
      <c r="ET15" s="13">
        <v>7526.6</v>
      </c>
      <c r="EU15" s="13">
        <v>7526.6</v>
      </c>
      <c r="EV15" s="13"/>
      <c r="EW15" s="13"/>
      <c r="EX15" s="13"/>
      <c r="EY15" s="13"/>
      <c r="EZ15" s="13"/>
      <c r="FA15" s="13"/>
      <c r="FB15" s="13"/>
      <c r="FC15" s="13"/>
      <c r="FD15" s="13"/>
      <c r="FE15" s="13">
        <v>13423.2</v>
      </c>
      <c r="FF15" s="13">
        <v>12901.75063</v>
      </c>
      <c r="FG15" s="13">
        <v>12901.75063</v>
      </c>
      <c r="FH15" s="13"/>
      <c r="FI15" s="13">
        <v>2188</v>
      </c>
      <c r="FJ15" s="13">
        <v>2188</v>
      </c>
      <c r="FK15" s="13"/>
      <c r="FL15" s="13"/>
      <c r="FM15" s="13"/>
      <c r="FN15" s="13"/>
      <c r="FO15" s="13"/>
      <c r="FP15" s="13"/>
      <c r="FQ15" s="13">
        <v>164924.9</v>
      </c>
      <c r="FR15" s="13">
        <v>164924.9</v>
      </c>
      <c r="FS15" s="13">
        <v>78192.153999999995</v>
      </c>
      <c r="FT15" s="13"/>
      <c r="FU15" s="13"/>
      <c r="FV15" s="13"/>
      <c r="FW15" s="13"/>
      <c r="FX15" s="13">
        <v>19759.8</v>
      </c>
      <c r="FY15" s="13">
        <v>19759.8</v>
      </c>
      <c r="FZ15" s="13">
        <v>607.29999999999995</v>
      </c>
      <c r="GA15" s="13">
        <v>659.1</v>
      </c>
      <c r="GB15" s="13">
        <v>659.1</v>
      </c>
      <c r="GC15" s="13"/>
      <c r="GD15" s="13">
        <v>4245.5</v>
      </c>
      <c r="GE15" s="13">
        <v>4245.5</v>
      </c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>
        <v>1482.0009299999999</v>
      </c>
      <c r="GQ15" s="13">
        <v>1482.0009299999999</v>
      </c>
      <c r="GR15" s="13"/>
      <c r="GS15" s="13">
        <v>104.05517</v>
      </c>
      <c r="GT15" s="13">
        <v>104.05517</v>
      </c>
      <c r="GU15" s="13"/>
      <c r="GV15" s="13"/>
      <c r="GW15" s="13"/>
      <c r="GX15" s="13"/>
      <c r="GY15" s="13"/>
      <c r="GZ15" s="13"/>
      <c r="HA15" s="13"/>
      <c r="HB15" s="13">
        <v>47</v>
      </c>
      <c r="HC15" s="13">
        <v>47</v>
      </c>
      <c r="HD15" s="13"/>
      <c r="HE15" s="13"/>
      <c r="HF15" s="13"/>
      <c r="HG15" s="13">
        <v>2267.6999999999998</v>
      </c>
      <c r="HH15" s="13">
        <v>2130</v>
      </c>
      <c r="HI15" s="13">
        <v>2130</v>
      </c>
      <c r="HJ15" s="13">
        <v>481.9</v>
      </c>
      <c r="HK15" s="13">
        <v>481.98858000000001</v>
      </c>
      <c r="HL15" s="13">
        <v>481.98858000000001</v>
      </c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>
        <v>6</v>
      </c>
      <c r="II15" s="13"/>
      <c r="IJ15" s="13"/>
      <c r="IK15" s="13"/>
      <c r="IL15" s="13"/>
      <c r="IM15" s="13"/>
      <c r="IN15" s="13"/>
      <c r="IO15" s="13">
        <v>1224</v>
      </c>
      <c r="IP15" s="13">
        <v>1224</v>
      </c>
      <c r="IQ15" s="13"/>
      <c r="IR15" s="13">
        <v>999.9</v>
      </c>
      <c r="IS15" s="13">
        <v>980.24</v>
      </c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>
        <v>27295</v>
      </c>
      <c r="JP15" s="13">
        <v>28295</v>
      </c>
      <c r="JQ15" s="13">
        <v>28295</v>
      </c>
      <c r="JR15" s="13"/>
      <c r="JS15" s="13"/>
      <c r="JT15" s="13"/>
      <c r="JU15" s="13"/>
      <c r="JV15" s="13">
        <v>6490.3</v>
      </c>
      <c r="JW15" s="13">
        <f>5087.93+1401.31</f>
        <v>6489.24</v>
      </c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>
        <v>4128.95424</v>
      </c>
      <c r="KR15" s="13">
        <v>4128.95424</v>
      </c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>
        <v>2453.1999999999998</v>
      </c>
      <c r="LG15" s="13">
        <v>2453.1999999999998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>
        <f t="shared" si="16"/>
        <v>314205.2</v>
      </c>
      <c r="LR15" s="13">
        <f t="shared" si="17"/>
        <v>392917.92260000005</v>
      </c>
      <c r="LS15" s="13">
        <f t="shared" si="18"/>
        <v>391830.02795000002</v>
      </c>
      <c r="LT15" s="19">
        <f t="shared" si="19"/>
        <v>1.2470513790032756</v>
      </c>
      <c r="LU15" s="19">
        <f t="shared" si="20"/>
        <v>0.99723124197847413</v>
      </c>
      <c r="LV15" s="13">
        <v>17</v>
      </c>
      <c r="LW15" s="13">
        <v>17.3</v>
      </c>
      <c r="LX15" s="13">
        <v>17.3</v>
      </c>
      <c r="LY15" s="13">
        <v>0.9</v>
      </c>
      <c r="LZ15" s="13">
        <v>0.9</v>
      </c>
      <c r="MA15" s="13">
        <v>0.9</v>
      </c>
      <c r="MB15" s="13">
        <v>89.8</v>
      </c>
      <c r="MC15" s="13">
        <v>90.8</v>
      </c>
      <c r="MD15" s="13">
        <v>90.8</v>
      </c>
      <c r="ME15" s="13"/>
      <c r="MF15" s="13"/>
      <c r="MG15" s="13"/>
      <c r="MH15" s="13"/>
      <c r="MI15" s="13"/>
      <c r="MJ15" s="13"/>
      <c r="MK15" s="13"/>
      <c r="ML15" s="13">
        <v>56911.242850000002</v>
      </c>
      <c r="MM15" s="13">
        <v>56911.242850000002</v>
      </c>
      <c r="MN15" s="13">
        <v>35.1</v>
      </c>
      <c r="MO15" s="13">
        <v>10.405609999999999</v>
      </c>
      <c r="MP15" s="13">
        <v>10.405609999999999</v>
      </c>
      <c r="MQ15" s="13"/>
      <c r="MR15" s="13">
        <v>4532.6698999999999</v>
      </c>
      <c r="MS15" s="13">
        <v>4532.6698999999999</v>
      </c>
      <c r="MT15" s="13"/>
      <c r="MU15" s="13">
        <v>3626.4</v>
      </c>
      <c r="MV15" s="13">
        <v>3626.4</v>
      </c>
      <c r="MW15" s="13">
        <v>5.5</v>
      </c>
      <c r="MX15" s="13">
        <v>2.5994899999999999</v>
      </c>
      <c r="MY15" s="13">
        <v>2.5994899999999999</v>
      </c>
      <c r="MZ15" s="13">
        <v>30806.7</v>
      </c>
      <c r="NA15" s="13">
        <v>34577.800000000003</v>
      </c>
      <c r="NB15" s="13">
        <v>34577.800000000003</v>
      </c>
      <c r="NC15" s="13">
        <v>305.7</v>
      </c>
      <c r="ND15" s="13">
        <v>305.7</v>
      </c>
      <c r="NE15" s="13">
        <v>305.7</v>
      </c>
      <c r="NF15" s="13">
        <v>199220.2</v>
      </c>
      <c r="NG15" s="13">
        <v>211593.4</v>
      </c>
      <c r="NH15" s="13">
        <v>211593.4</v>
      </c>
      <c r="NI15" s="13"/>
      <c r="NJ15" s="13"/>
      <c r="NK15" s="13"/>
      <c r="NL15" s="13">
        <v>8777.1</v>
      </c>
      <c r="NM15" s="13">
        <v>5280.8</v>
      </c>
      <c r="NN15" s="13">
        <v>5280.8</v>
      </c>
      <c r="NO15" s="13"/>
      <c r="NP15" s="13"/>
      <c r="NQ15" s="13"/>
      <c r="NR15" s="13">
        <v>204</v>
      </c>
      <c r="NS15" s="13">
        <v>305</v>
      </c>
      <c r="NT15" s="13">
        <v>305</v>
      </c>
      <c r="NU15" s="13">
        <v>65.5</v>
      </c>
      <c r="NV15" s="13">
        <v>66.2</v>
      </c>
      <c r="NW15" s="13">
        <v>66.2</v>
      </c>
      <c r="NX15" s="13">
        <v>285.7</v>
      </c>
      <c r="NY15" s="13">
        <v>288.8</v>
      </c>
      <c r="NZ15" s="13">
        <v>288.8</v>
      </c>
      <c r="OA15" s="13">
        <v>502.5</v>
      </c>
      <c r="OB15" s="13">
        <v>507.9</v>
      </c>
      <c r="OC15" s="13">
        <v>507.9</v>
      </c>
      <c r="OD15" s="13">
        <v>1737.4</v>
      </c>
      <c r="OE15" s="13">
        <v>709.92</v>
      </c>
      <c r="OF15" s="13">
        <v>662.59</v>
      </c>
      <c r="OG15" s="13"/>
      <c r="OH15" s="13"/>
      <c r="OI15" s="13"/>
      <c r="OJ15" s="13">
        <v>2203.1999999999998</v>
      </c>
      <c r="OK15" s="13">
        <v>2973.2</v>
      </c>
      <c r="OL15" s="13">
        <v>2822.49</v>
      </c>
      <c r="OM15" s="13">
        <v>23275.200000000001</v>
      </c>
      <c r="ON15" s="13">
        <v>25175.200000000001</v>
      </c>
      <c r="OO15" s="13">
        <v>24431.7</v>
      </c>
      <c r="OP15" s="13">
        <v>3463.6</v>
      </c>
      <c r="OQ15" s="13">
        <v>3500.8</v>
      </c>
      <c r="OR15" s="13">
        <v>3500.8</v>
      </c>
      <c r="OS15" s="13">
        <v>17422.8</v>
      </c>
      <c r="OT15" s="13">
        <v>13130.960650000001</v>
      </c>
      <c r="OU15" s="13">
        <f>16.2+13114.67</f>
        <v>13130.87</v>
      </c>
      <c r="OV15" s="13"/>
      <c r="OW15" s="13">
        <v>3810.8240999999998</v>
      </c>
      <c r="OX15" s="13">
        <v>3810.8240999999998</v>
      </c>
      <c r="OY15" s="13">
        <v>673.5</v>
      </c>
      <c r="OZ15" s="13">
        <v>373.5</v>
      </c>
      <c r="PA15" s="13">
        <v>227.23599999999999</v>
      </c>
      <c r="PB15" s="13">
        <v>0.5</v>
      </c>
      <c r="PC15" s="13">
        <v>0.5</v>
      </c>
      <c r="PD15" s="13">
        <v>0.5</v>
      </c>
      <c r="PE15" s="13">
        <v>23256</v>
      </c>
      <c r="PF15" s="13">
        <v>23256</v>
      </c>
      <c r="PG15" s="13">
        <v>23256</v>
      </c>
      <c r="PH15" s="13">
        <v>1408</v>
      </c>
      <c r="PI15" s="13">
        <v>1408</v>
      </c>
      <c r="PJ15" s="13">
        <v>1408</v>
      </c>
      <c r="PK15" s="13">
        <v>449.3</v>
      </c>
      <c r="PL15" s="13">
        <v>454.1</v>
      </c>
      <c r="PM15" s="13">
        <v>454.1</v>
      </c>
      <c r="PN15" s="13"/>
      <c r="PO15" s="13">
        <v>7</v>
      </c>
      <c r="PP15" s="13">
        <v>7</v>
      </c>
      <c r="PQ15" s="13">
        <f t="shared" si="21"/>
        <v>4950.6000000000004</v>
      </c>
      <c r="PR15" s="13">
        <f t="shared" si="0"/>
        <v>38185.538910000003</v>
      </c>
      <c r="PS15" s="13">
        <f t="shared" si="0"/>
        <v>38185.538910000003</v>
      </c>
      <c r="PT15" s="19">
        <f t="shared" si="22"/>
        <v>7.7133153375348442</v>
      </c>
      <c r="PU15" s="19">
        <f t="shared" si="23"/>
        <v>1</v>
      </c>
      <c r="PV15" s="13"/>
      <c r="PW15" s="13">
        <v>580.6</v>
      </c>
      <c r="PX15" s="13">
        <v>580.6</v>
      </c>
      <c r="PY15" s="13"/>
      <c r="PZ15" s="13">
        <v>80</v>
      </c>
      <c r="QA15" s="13">
        <v>80</v>
      </c>
      <c r="QB15" s="13"/>
      <c r="QC15" s="13"/>
      <c r="QD15" s="13"/>
      <c r="QE15" s="13"/>
      <c r="QF15" s="13">
        <v>3622.4</v>
      </c>
      <c r="QG15" s="13">
        <v>3622.4</v>
      </c>
      <c r="QH15" s="13">
        <v>4390.6000000000004</v>
      </c>
      <c r="QI15" s="13">
        <v>4390.6000000000004</v>
      </c>
      <c r="QJ15" s="13">
        <v>4390.6000000000004</v>
      </c>
      <c r="QK15" s="13"/>
      <c r="QL15" s="13">
        <v>15291.1</v>
      </c>
      <c r="QM15" s="13">
        <v>15291.1</v>
      </c>
      <c r="QN15" s="13">
        <v>360</v>
      </c>
      <c r="QO15" s="13">
        <v>438</v>
      </c>
      <c r="QP15" s="13">
        <v>438</v>
      </c>
      <c r="QQ15" s="13"/>
      <c r="QR15" s="13">
        <v>711.1</v>
      </c>
      <c r="QS15" s="13">
        <v>711.1</v>
      </c>
      <c r="QT15" s="13"/>
      <c r="QU15" s="13">
        <v>937.5</v>
      </c>
      <c r="QV15" s="13">
        <v>937.5</v>
      </c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>
        <v>10000</v>
      </c>
      <c r="RH15" s="13">
        <v>10000</v>
      </c>
      <c r="RI15" s="13"/>
      <c r="RJ15" s="13"/>
      <c r="RK15" s="13"/>
      <c r="RL15" s="13"/>
      <c r="RM15" s="13"/>
      <c r="RN15" s="13"/>
      <c r="RO15" s="13">
        <v>200</v>
      </c>
      <c r="RP15" s="13">
        <v>200</v>
      </c>
      <c r="RQ15" s="13">
        <v>200</v>
      </c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>
        <v>1421.345</v>
      </c>
      <c r="SI15" s="13">
        <v>1421.345</v>
      </c>
      <c r="SJ15" s="13"/>
      <c r="SK15" s="13">
        <v>512.89391000000001</v>
      </c>
      <c r="SL15" s="13">
        <v>512.89391000000001</v>
      </c>
      <c r="SM15" s="3"/>
    </row>
    <row r="16" spans="1:566">
      <c r="A16" s="4" t="s">
        <v>7</v>
      </c>
      <c r="B16" s="12">
        <f t="shared" si="1"/>
        <v>1109578.8999999999</v>
      </c>
      <c r="C16" s="12">
        <f t="shared" si="2"/>
        <v>1342743.7822599998</v>
      </c>
      <c r="D16" s="12">
        <f t="shared" si="3"/>
        <v>1332878.7209499998</v>
      </c>
      <c r="E16" s="17">
        <f t="shared" si="4"/>
        <v>1.2012473569477573</v>
      </c>
      <c r="F16" s="17">
        <f t="shared" si="5"/>
        <v>0.99265305753760713</v>
      </c>
      <c r="G16" s="12">
        <f t="shared" si="6"/>
        <v>248992.6</v>
      </c>
      <c r="H16" s="12">
        <f t="shared" si="7"/>
        <v>259861.9</v>
      </c>
      <c r="I16" s="12">
        <f t="shared" si="8"/>
        <v>259861.9</v>
      </c>
      <c r="J16" s="17">
        <f t="shared" si="9"/>
        <v>1.043653104550095</v>
      </c>
      <c r="K16" s="17">
        <f t="shared" si="10"/>
        <v>1</v>
      </c>
      <c r="L16" s="13">
        <v>217498.4</v>
      </c>
      <c r="M16" s="13">
        <v>217498.4</v>
      </c>
      <c r="N16" s="13">
        <v>217498.4</v>
      </c>
      <c r="O16" s="13"/>
      <c r="P16" s="13"/>
      <c r="Q16" s="13"/>
      <c r="R16" s="13">
        <v>31494.2</v>
      </c>
      <c r="S16" s="13">
        <v>42363.5</v>
      </c>
      <c r="T16" s="13">
        <v>42363.5</v>
      </c>
      <c r="U16" s="13"/>
      <c r="V16" s="13"/>
      <c r="W16" s="13"/>
      <c r="X16" s="13">
        <f t="shared" si="11"/>
        <v>117669.9</v>
      </c>
      <c r="Y16" s="13">
        <f t="shared" si="12"/>
        <v>294702.18163000001</v>
      </c>
      <c r="Z16" s="13">
        <f t="shared" si="13"/>
        <v>290797.28336000006</v>
      </c>
      <c r="AA16" s="19">
        <f t="shared" si="14"/>
        <v>2.4712971062268267</v>
      </c>
      <c r="AB16" s="19">
        <f t="shared" si="15"/>
        <v>0.98674967980080119</v>
      </c>
      <c r="AC16" s="13"/>
      <c r="AD16" s="13"/>
      <c r="AE16" s="13"/>
      <c r="AF16" s="13"/>
      <c r="AG16" s="13"/>
      <c r="AH16" s="13"/>
      <c r="AI16" s="13">
        <v>25509.9</v>
      </c>
      <c r="AJ16" s="13">
        <v>28493.599999999999</v>
      </c>
      <c r="AK16" s="13">
        <v>26531</v>
      </c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>
        <v>929.52599999999995</v>
      </c>
      <c r="AZ16" s="13">
        <v>929.52599999999995</v>
      </c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>
        <v>63.503999999999998</v>
      </c>
      <c r="BO16" s="13">
        <v>63.503999999999998</v>
      </c>
      <c r="BP16" s="13"/>
      <c r="BQ16" s="13">
        <v>802.68124999999998</v>
      </c>
      <c r="BR16" s="13">
        <v>802.68124999999998</v>
      </c>
      <c r="BS16" s="13"/>
      <c r="BT16" s="13">
        <v>487.31875000000002</v>
      </c>
      <c r="BU16" s="13">
        <v>487.31875000000002</v>
      </c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>
        <v>26131.3253</v>
      </c>
      <c r="CG16" s="13">
        <v>26131.3253</v>
      </c>
      <c r="CH16" s="13"/>
      <c r="CI16" s="13"/>
      <c r="CJ16" s="13"/>
      <c r="CK16" s="13"/>
      <c r="CL16" s="13">
        <v>524.75279999999998</v>
      </c>
      <c r="CM16" s="13">
        <v>524.75279999999998</v>
      </c>
      <c r="CN16" s="13"/>
      <c r="CO16" s="13">
        <v>1743.4595899999999</v>
      </c>
      <c r="CP16" s="13">
        <v>1726.62</v>
      </c>
      <c r="CQ16" s="13"/>
      <c r="CR16" s="13"/>
      <c r="CS16" s="13"/>
      <c r="CT16" s="13"/>
      <c r="CU16" s="13"/>
      <c r="CV16" s="13"/>
      <c r="CW16" s="13">
        <v>900</v>
      </c>
      <c r="CX16" s="13">
        <v>900</v>
      </c>
      <c r="CY16" s="13">
        <v>900</v>
      </c>
      <c r="CZ16" s="13"/>
      <c r="DA16" s="13">
        <v>383.8</v>
      </c>
      <c r="DB16" s="13">
        <v>383.8</v>
      </c>
      <c r="DC16" s="13"/>
      <c r="DD16" s="13"/>
      <c r="DE16" s="13"/>
      <c r="DF16" s="13">
        <v>6009.4</v>
      </c>
      <c r="DG16" s="13">
        <v>6063.5</v>
      </c>
      <c r="DH16" s="13">
        <v>6063.5</v>
      </c>
      <c r="DI16" s="13"/>
      <c r="DJ16" s="13">
        <v>2909.8857200000002</v>
      </c>
      <c r="DK16" s="13">
        <f>2822.5385+87.29854</f>
        <v>2909.8370400000003</v>
      </c>
      <c r="DL16" s="13">
        <v>219.3</v>
      </c>
      <c r="DM16" s="13">
        <v>219.3</v>
      </c>
      <c r="DN16" s="13">
        <v>219.3</v>
      </c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>
        <v>3200.6</v>
      </c>
      <c r="EF16" s="13">
        <v>3200.6</v>
      </c>
      <c r="EG16" s="13"/>
      <c r="EH16" s="13">
        <v>2250.1</v>
      </c>
      <c r="EI16" s="13">
        <v>2250.1</v>
      </c>
      <c r="EJ16" s="13"/>
      <c r="EK16" s="13"/>
      <c r="EL16" s="13"/>
      <c r="EM16" s="13">
        <v>2248.3000000000002</v>
      </c>
      <c r="EN16" s="13">
        <v>2248.3000000000002</v>
      </c>
      <c r="EO16" s="13">
        <v>2248.3000000000002</v>
      </c>
      <c r="EP16" s="13"/>
      <c r="EQ16" s="13"/>
      <c r="ER16" s="13"/>
      <c r="ES16" s="13"/>
      <c r="ET16" s="13">
        <v>35317.1</v>
      </c>
      <c r="EU16" s="13">
        <v>35317.1</v>
      </c>
      <c r="EV16" s="13"/>
      <c r="EW16" s="13"/>
      <c r="EX16" s="13"/>
      <c r="EY16" s="13"/>
      <c r="EZ16" s="13">
        <v>581.79999999999995</v>
      </c>
      <c r="FA16" s="13">
        <v>581.79999999999995</v>
      </c>
      <c r="FB16" s="13"/>
      <c r="FC16" s="13">
        <v>520.79999999999995</v>
      </c>
      <c r="FD16" s="13">
        <v>520.79999999999995</v>
      </c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>
        <v>76166.7</v>
      </c>
      <c r="FY16" s="13">
        <v>76166.7</v>
      </c>
      <c r="FZ16" s="13">
        <v>1818.4</v>
      </c>
      <c r="GA16" s="13">
        <v>1547.9</v>
      </c>
      <c r="GB16" s="13">
        <v>1547.9</v>
      </c>
      <c r="GC16" s="13"/>
      <c r="GD16" s="13"/>
      <c r="GE16" s="13"/>
      <c r="GF16" s="13">
        <v>6651.5</v>
      </c>
      <c r="GG16" s="13">
        <v>4034.5</v>
      </c>
      <c r="GH16" s="13">
        <v>4034.5</v>
      </c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>
        <v>50.775010000000002</v>
      </c>
      <c r="GT16" s="13">
        <v>50.775010000000002</v>
      </c>
      <c r="GU16" s="13"/>
      <c r="GV16" s="13"/>
      <c r="GW16" s="13"/>
      <c r="GX16" s="13"/>
      <c r="GY16" s="13"/>
      <c r="GZ16" s="13"/>
      <c r="HA16" s="13"/>
      <c r="HB16" s="13">
        <v>196.2</v>
      </c>
      <c r="HC16" s="13">
        <v>196.2</v>
      </c>
      <c r="HD16" s="13"/>
      <c r="HE16" s="13"/>
      <c r="HF16" s="13"/>
      <c r="HG16" s="13">
        <v>4970.7</v>
      </c>
      <c r="HH16" s="13">
        <v>4729.3</v>
      </c>
      <c r="HI16" s="13">
        <v>4729.26</v>
      </c>
      <c r="HJ16" s="13">
        <v>686</v>
      </c>
      <c r="HK16" s="13">
        <v>685.96020999999996</v>
      </c>
      <c r="HL16" s="13">
        <v>685.96020999999996</v>
      </c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>
        <v>1800</v>
      </c>
      <c r="IF16" s="13">
        <v>1800</v>
      </c>
      <c r="IG16" s="13">
        <v>537</v>
      </c>
      <c r="IH16" s="13">
        <v>127.7</v>
      </c>
      <c r="II16" s="13"/>
      <c r="IJ16" s="13"/>
      <c r="IK16" s="13"/>
      <c r="IL16" s="13"/>
      <c r="IM16" s="13"/>
      <c r="IN16" s="13"/>
      <c r="IO16" s="13">
        <v>2164.5</v>
      </c>
      <c r="IP16" s="13">
        <v>2102.39</v>
      </c>
      <c r="IQ16" s="13"/>
      <c r="IR16" s="13">
        <v>999.9</v>
      </c>
      <c r="IS16" s="13">
        <v>994.9</v>
      </c>
      <c r="IT16" s="13"/>
      <c r="IU16" s="13"/>
      <c r="IV16" s="13"/>
      <c r="IW16" s="13">
        <v>3214.7</v>
      </c>
      <c r="IX16" s="13">
        <v>3084</v>
      </c>
      <c r="IY16" s="13">
        <v>3015.5</v>
      </c>
      <c r="IZ16" s="13"/>
      <c r="JA16" s="13"/>
      <c r="JB16" s="13"/>
      <c r="JC16" s="13"/>
      <c r="JD16" s="13"/>
      <c r="JE16" s="13"/>
      <c r="JF16" s="13"/>
      <c r="JG16" s="13"/>
      <c r="JH16" s="13"/>
      <c r="JI16" s="13">
        <v>14000</v>
      </c>
      <c r="JJ16" s="13">
        <v>14000</v>
      </c>
      <c r="JK16" s="13">
        <v>14000</v>
      </c>
      <c r="JL16" s="13"/>
      <c r="JM16" s="13"/>
      <c r="JN16" s="13"/>
      <c r="JO16" s="13">
        <v>39514</v>
      </c>
      <c r="JP16" s="13">
        <v>40714</v>
      </c>
      <c r="JQ16" s="13">
        <v>40222.769999999997</v>
      </c>
      <c r="JR16" s="13"/>
      <c r="JS16" s="13"/>
      <c r="JT16" s="13"/>
      <c r="JU16" s="13"/>
      <c r="JV16" s="13">
        <v>3829.5</v>
      </c>
      <c r="JW16" s="13">
        <v>3829.13</v>
      </c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>
        <v>1500</v>
      </c>
      <c r="KI16" s="13">
        <v>1464.84</v>
      </c>
      <c r="KJ16" s="13"/>
      <c r="KK16" s="13"/>
      <c r="KL16" s="13"/>
      <c r="KM16" s="13">
        <v>10000</v>
      </c>
      <c r="KN16" s="13">
        <v>945</v>
      </c>
      <c r="KO16" s="13">
        <v>945</v>
      </c>
      <c r="KP16" s="13"/>
      <c r="KQ16" s="13">
        <v>2052.8829999999998</v>
      </c>
      <c r="KR16" s="13">
        <v>2052.8829999999998</v>
      </c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>
        <v>22429.710000000003</v>
      </c>
      <c r="LG16" s="13">
        <v>22429.710000000003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>
        <f t="shared" si="16"/>
        <v>733105.99999999988</v>
      </c>
      <c r="LR16" s="13">
        <f t="shared" si="17"/>
        <v>737559.32465999981</v>
      </c>
      <c r="LS16" s="13">
        <f t="shared" si="18"/>
        <v>731718.88161999988</v>
      </c>
      <c r="LT16" s="19">
        <f t="shared" si="19"/>
        <v>0.99810788838176201</v>
      </c>
      <c r="LU16" s="19">
        <f t="shared" si="20"/>
        <v>0.99208139217453151</v>
      </c>
      <c r="LV16" s="13">
        <v>26</v>
      </c>
      <c r="LW16" s="13">
        <v>26.2</v>
      </c>
      <c r="LX16" s="13">
        <v>26.2</v>
      </c>
      <c r="LY16" s="13">
        <v>1.3</v>
      </c>
      <c r="LZ16" s="13">
        <v>1.3</v>
      </c>
      <c r="MA16" s="13">
        <v>1.3</v>
      </c>
      <c r="MB16" s="13">
        <v>203.3</v>
      </c>
      <c r="MC16" s="13">
        <v>205.5</v>
      </c>
      <c r="MD16" s="13">
        <v>205.5</v>
      </c>
      <c r="ME16" s="13">
        <v>53.5</v>
      </c>
      <c r="MF16" s="13">
        <v>55.6</v>
      </c>
      <c r="MG16" s="13">
        <v>55.6</v>
      </c>
      <c r="MH16" s="13">
        <v>636.20000000000005</v>
      </c>
      <c r="MI16" s="13">
        <v>636.20000000000005</v>
      </c>
      <c r="MJ16" s="13">
        <v>636.20000000000005</v>
      </c>
      <c r="MK16" s="13"/>
      <c r="ML16" s="13">
        <v>2943.6940999999997</v>
      </c>
      <c r="MM16" s="13">
        <v>2943.6940999999997</v>
      </c>
      <c r="MN16" s="13">
        <v>60.5</v>
      </c>
      <c r="MO16" s="13">
        <v>60.108919999999998</v>
      </c>
      <c r="MP16" s="13">
        <v>60.108919999999998</v>
      </c>
      <c r="MQ16" s="13"/>
      <c r="MR16" s="13">
        <v>2611.7034600000002</v>
      </c>
      <c r="MS16" s="13">
        <v>2611.7034600000002</v>
      </c>
      <c r="MT16" s="13"/>
      <c r="MU16" s="13">
        <v>1859.7</v>
      </c>
      <c r="MV16" s="13">
        <v>1859.7</v>
      </c>
      <c r="MW16" s="13">
        <v>9.5</v>
      </c>
      <c r="MX16" s="13">
        <v>14.733969999999999</v>
      </c>
      <c r="MY16" s="13">
        <v>14.733969999999999</v>
      </c>
      <c r="MZ16" s="13">
        <v>107815.8</v>
      </c>
      <c r="NA16" s="13">
        <v>106507.2</v>
      </c>
      <c r="NB16" s="13">
        <v>106507.2</v>
      </c>
      <c r="NC16" s="13">
        <v>434.5</v>
      </c>
      <c r="ND16" s="13">
        <v>434.5</v>
      </c>
      <c r="NE16" s="13">
        <v>434.5</v>
      </c>
      <c r="NF16" s="13">
        <v>491255.2</v>
      </c>
      <c r="NG16" s="13">
        <v>492281.7</v>
      </c>
      <c r="NH16" s="13">
        <v>492281.7</v>
      </c>
      <c r="NI16" s="13"/>
      <c r="NJ16" s="13"/>
      <c r="NK16" s="13"/>
      <c r="NL16" s="13">
        <v>13750.3</v>
      </c>
      <c r="NM16" s="13">
        <v>11584.2</v>
      </c>
      <c r="NN16" s="13">
        <v>11584.2</v>
      </c>
      <c r="NO16" s="13"/>
      <c r="NP16" s="13"/>
      <c r="NQ16" s="13"/>
      <c r="NR16" s="13">
        <v>938</v>
      </c>
      <c r="NS16" s="13">
        <v>1000</v>
      </c>
      <c r="NT16" s="13">
        <v>1000</v>
      </c>
      <c r="NU16" s="13">
        <v>899.5</v>
      </c>
      <c r="NV16" s="13">
        <v>909.2</v>
      </c>
      <c r="NW16" s="13">
        <v>909.2</v>
      </c>
      <c r="NX16" s="13">
        <v>636</v>
      </c>
      <c r="NY16" s="13">
        <v>642.79999999999995</v>
      </c>
      <c r="NZ16" s="13">
        <v>642.79999999999995</v>
      </c>
      <c r="OA16" s="13">
        <v>1159.5999999999999</v>
      </c>
      <c r="OB16" s="13">
        <v>1172.0999999999999</v>
      </c>
      <c r="OC16" s="13">
        <v>1172.0999999999999</v>
      </c>
      <c r="OD16" s="13">
        <v>2524.6999999999998</v>
      </c>
      <c r="OE16" s="13">
        <v>1789.5360000000001</v>
      </c>
      <c r="OF16" s="13">
        <v>1375.77</v>
      </c>
      <c r="OG16" s="13">
        <v>84</v>
      </c>
      <c r="OH16" s="13">
        <v>14.81765</v>
      </c>
      <c r="OI16" s="13"/>
      <c r="OJ16" s="13">
        <v>14196</v>
      </c>
      <c r="OK16" s="13">
        <v>14196</v>
      </c>
      <c r="OL16" s="13">
        <v>14196</v>
      </c>
      <c r="OM16" s="13">
        <v>33513.5</v>
      </c>
      <c r="ON16" s="13">
        <v>33513.5</v>
      </c>
      <c r="OO16" s="13">
        <v>28313.599999999999</v>
      </c>
      <c r="OP16" s="13">
        <v>8045.7</v>
      </c>
      <c r="OQ16" s="13">
        <v>8132.2</v>
      </c>
      <c r="OR16" s="13">
        <v>8132.2</v>
      </c>
      <c r="OS16" s="13">
        <v>9924.1</v>
      </c>
      <c r="OT16" s="13">
        <v>7602.8883900000001</v>
      </c>
      <c r="OU16" s="13">
        <v>7602.86</v>
      </c>
      <c r="OV16" s="13"/>
      <c r="OW16" s="13">
        <v>2385.5421700000002</v>
      </c>
      <c r="OX16" s="13">
        <v>2385.5421700000002</v>
      </c>
      <c r="OY16" s="13">
        <v>786.6</v>
      </c>
      <c r="OZ16" s="13">
        <v>786.6</v>
      </c>
      <c r="PA16" s="13">
        <v>574.66899999999998</v>
      </c>
      <c r="PB16" s="13">
        <v>105.5</v>
      </c>
      <c r="PC16" s="13">
        <v>106.6</v>
      </c>
      <c r="PD16" s="13">
        <v>106.6</v>
      </c>
      <c r="PE16" s="13">
        <v>44118</v>
      </c>
      <c r="PF16" s="13">
        <v>44118</v>
      </c>
      <c r="PG16" s="13">
        <v>44118</v>
      </c>
      <c r="PH16" s="13">
        <v>1237.5</v>
      </c>
      <c r="PI16" s="13">
        <v>1242.5999999999999</v>
      </c>
      <c r="PJ16" s="13">
        <v>1242.5999999999999</v>
      </c>
      <c r="PK16" s="13">
        <v>691.2</v>
      </c>
      <c r="PL16" s="13">
        <v>698.6</v>
      </c>
      <c r="PM16" s="13">
        <v>698.6</v>
      </c>
      <c r="PN16" s="13"/>
      <c r="PO16" s="13">
        <v>26</v>
      </c>
      <c r="PP16" s="13">
        <v>26</v>
      </c>
      <c r="PQ16" s="13">
        <f t="shared" si="21"/>
        <v>9810.4</v>
      </c>
      <c r="PR16" s="13">
        <f t="shared" si="0"/>
        <v>50620.375969999994</v>
      </c>
      <c r="PS16" s="13">
        <f t="shared" si="0"/>
        <v>50500.655969999993</v>
      </c>
      <c r="PT16" s="19">
        <f t="shared" si="22"/>
        <v>5.1476653316888195</v>
      </c>
      <c r="PU16" s="19">
        <f t="shared" si="23"/>
        <v>0.99763494447234147</v>
      </c>
      <c r="PV16" s="13"/>
      <c r="PW16" s="13">
        <v>1301.3</v>
      </c>
      <c r="PX16" s="13">
        <v>1301.3</v>
      </c>
      <c r="PY16" s="13"/>
      <c r="PZ16" s="13"/>
      <c r="QA16" s="13"/>
      <c r="QB16" s="13"/>
      <c r="QC16" s="13"/>
      <c r="QD16" s="13"/>
      <c r="QE16" s="13"/>
      <c r="QF16" s="13">
        <v>27335.3</v>
      </c>
      <c r="QG16" s="13">
        <v>27335.3</v>
      </c>
      <c r="QH16" s="13">
        <v>7263.4</v>
      </c>
      <c r="QI16" s="13">
        <v>7263.4</v>
      </c>
      <c r="QJ16" s="13">
        <v>7263.4</v>
      </c>
      <c r="QK16" s="13"/>
      <c r="QL16" s="13"/>
      <c r="QM16" s="13"/>
      <c r="QN16" s="13">
        <v>1547</v>
      </c>
      <c r="QO16" s="13">
        <v>1469</v>
      </c>
      <c r="QP16" s="13">
        <v>1349.28</v>
      </c>
      <c r="QQ16" s="13"/>
      <c r="QR16" s="13">
        <v>863.7</v>
      </c>
      <c r="QS16" s="13">
        <v>863.7</v>
      </c>
      <c r="QT16" s="13"/>
      <c r="QU16" s="13">
        <v>1406.2</v>
      </c>
      <c r="QV16" s="13">
        <v>1406.2</v>
      </c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>
        <v>5600</v>
      </c>
      <c r="RK16" s="13">
        <v>5600</v>
      </c>
      <c r="RL16" s="13"/>
      <c r="RM16" s="13"/>
      <c r="RN16" s="13"/>
      <c r="RO16" s="13">
        <v>1000</v>
      </c>
      <c r="RP16" s="13">
        <v>1000</v>
      </c>
      <c r="RQ16" s="13">
        <v>1000</v>
      </c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>
        <v>3118.3656000000001</v>
      </c>
      <c r="SI16" s="13">
        <v>3118.3656000000001</v>
      </c>
      <c r="SJ16" s="13"/>
      <c r="SK16" s="13">
        <v>1263.1103700000001</v>
      </c>
      <c r="SL16" s="13">
        <v>1263.1103700000001</v>
      </c>
      <c r="SM16" s="3"/>
    </row>
    <row r="17" spans="1:507">
      <c r="A17" s="4" t="s">
        <v>8</v>
      </c>
      <c r="B17" s="12">
        <f t="shared" si="1"/>
        <v>470358.5</v>
      </c>
      <c r="C17" s="12">
        <f t="shared" si="2"/>
        <v>651251.75520000001</v>
      </c>
      <c r="D17" s="12">
        <f t="shared" si="3"/>
        <v>647081.10484999989</v>
      </c>
      <c r="E17" s="17">
        <f t="shared" si="4"/>
        <v>1.375718956604377</v>
      </c>
      <c r="F17" s="17">
        <f t="shared" si="5"/>
        <v>0.99359594762440318</v>
      </c>
      <c r="G17" s="12">
        <f t="shared" si="6"/>
        <v>81796.399999999994</v>
      </c>
      <c r="H17" s="12">
        <f t="shared" si="7"/>
        <v>93740.516839999997</v>
      </c>
      <c r="I17" s="12">
        <f t="shared" si="8"/>
        <v>93740.516839999997</v>
      </c>
      <c r="J17" s="17">
        <f t="shared" si="9"/>
        <v>1.1460225247076889</v>
      </c>
      <c r="K17" s="17">
        <f t="shared" si="10"/>
        <v>1</v>
      </c>
      <c r="L17" s="13">
        <v>63399.7</v>
      </c>
      <c r="M17" s="13">
        <v>63399.7</v>
      </c>
      <c r="N17" s="13">
        <v>63399.7</v>
      </c>
      <c r="O17" s="13"/>
      <c r="P17" s="13"/>
      <c r="Q17" s="13"/>
      <c r="R17" s="13">
        <v>18396.7</v>
      </c>
      <c r="S17" s="13">
        <v>30340.81684</v>
      </c>
      <c r="T17" s="13">
        <v>30340.81684</v>
      </c>
      <c r="U17" s="13"/>
      <c r="V17" s="13"/>
      <c r="W17" s="13"/>
      <c r="X17" s="13">
        <f t="shared" si="11"/>
        <v>101268.9</v>
      </c>
      <c r="Y17" s="13">
        <f t="shared" si="12"/>
        <v>158956.06162999998</v>
      </c>
      <c r="Z17" s="13">
        <f t="shared" si="13"/>
        <v>158056.62163000001</v>
      </c>
      <c r="AA17" s="19">
        <f t="shared" si="14"/>
        <v>1.5607617109497587</v>
      </c>
      <c r="AB17" s="19">
        <f t="shared" si="15"/>
        <v>0.99434158099554837</v>
      </c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>
        <v>44.1</v>
      </c>
      <c r="AW17" s="13">
        <v>44.1</v>
      </c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>
        <v>33.75</v>
      </c>
      <c r="BO17" s="13">
        <v>33.75</v>
      </c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>
        <v>11.79017</v>
      </c>
      <c r="CJ17" s="13">
        <v>11.79017</v>
      </c>
      <c r="CK17" s="13"/>
      <c r="CL17" s="13">
        <v>3926.0398299999997</v>
      </c>
      <c r="CM17" s="13">
        <v>3926.0398299999997</v>
      </c>
      <c r="CN17" s="13"/>
      <c r="CO17" s="13"/>
      <c r="CP17" s="13"/>
      <c r="CQ17" s="13"/>
      <c r="CR17" s="13"/>
      <c r="CS17" s="13"/>
      <c r="CT17" s="13"/>
      <c r="CU17" s="13"/>
      <c r="CV17" s="13"/>
      <c r="CW17" s="13">
        <v>300</v>
      </c>
      <c r="CX17" s="13">
        <v>300</v>
      </c>
      <c r="CY17" s="13">
        <v>300</v>
      </c>
      <c r="CZ17" s="13"/>
      <c r="DA17" s="13">
        <v>50</v>
      </c>
      <c r="DB17" s="13">
        <v>50</v>
      </c>
      <c r="DC17" s="13"/>
      <c r="DD17" s="13"/>
      <c r="DE17" s="13"/>
      <c r="DF17" s="13">
        <v>1757.6</v>
      </c>
      <c r="DG17" s="13">
        <v>1773.4</v>
      </c>
      <c r="DH17" s="13">
        <v>1773.4</v>
      </c>
      <c r="DI17" s="13"/>
      <c r="DJ17" s="13"/>
      <c r="DK17" s="13"/>
      <c r="DL17" s="13">
        <v>124.9</v>
      </c>
      <c r="DM17" s="13">
        <v>124.9</v>
      </c>
      <c r="DN17" s="13">
        <v>104.45</v>
      </c>
      <c r="DO17" s="13"/>
      <c r="DP17" s="13"/>
      <c r="DQ17" s="13"/>
      <c r="DR17" s="13"/>
      <c r="DS17" s="13"/>
      <c r="DT17" s="13"/>
      <c r="DU17" s="13">
        <v>3856</v>
      </c>
      <c r="DV17" s="13"/>
      <c r="DW17" s="13"/>
      <c r="DX17" s="13"/>
      <c r="DY17" s="13">
        <v>3295.6713100000002</v>
      </c>
      <c r="DZ17" s="13">
        <v>3295.6713100000002</v>
      </c>
      <c r="EA17" s="13">
        <v>15000</v>
      </c>
      <c r="EB17" s="13">
        <v>15000</v>
      </c>
      <c r="EC17" s="13">
        <v>15000</v>
      </c>
      <c r="ED17" s="13"/>
      <c r="EE17" s="13">
        <v>3200.6</v>
      </c>
      <c r="EF17" s="13">
        <v>3200.6</v>
      </c>
      <c r="EG17" s="13"/>
      <c r="EH17" s="13"/>
      <c r="EI17" s="13"/>
      <c r="EJ17" s="13"/>
      <c r="EK17" s="13"/>
      <c r="EL17" s="13"/>
      <c r="EM17" s="13">
        <v>702.5</v>
      </c>
      <c r="EN17" s="13">
        <v>702.5</v>
      </c>
      <c r="EO17" s="13">
        <v>702.5</v>
      </c>
      <c r="EP17" s="13"/>
      <c r="EQ17" s="13"/>
      <c r="ER17" s="13"/>
      <c r="ES17" s="13"/>
      <c r="ET17" s="13">
        <v>14189.2</v>
      </c>
      <c r="EU17" s="13">
        <v>14189.2</v>
      </c>
      <c r="EV17" s="13"/>
      <c r="EW17" s="13"/>
      <c r="EX17" s="13"/>
      <c r="EY17" s="13"/>
      <c r="EZ17" s="13">
        <v>184.6</v>
      </c>
      <c r="FA17" s="13">
        <v>184.6</v>
      </c>
      <c r="FB17" s="13"/>
      <c r="FC17" s="13"/>
      <c r="FD17" s="13"/>
      <c r="FE17" s="13"/>
      <c r="FF17" s="13"/>
      <c r="FG17" s="13"/>
      <c r="FH17" s="13"/>
      <c r="FI17" s="13">
        <v>1012</v>
      </c>
      <c r="FJ17" s="13">
        <v>1012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>
        <v>192</v>
      </c>
      <c r="FV17" s="13">
        <v>165.01</v>
      </c>
      <c r="FW17" s="13"/>
      <c r="FX17" s="13">
        <v>21376.9</v>
      </c>
      <c r="FY17" s="13">
        <v>21376.9</v>
      </c>
      <c r="FZ17" s="13">
        <v>721.8</v>
      </c>
      <c r="GA17" s="13">
        <v>657.6</v>
      </c>
      <c r="GB17" s="13">
        <v>657.6</v>
      </c>
      <c r="GC17" s="13"/>
      <c r="GD17" s="13"/>
      <c r="GE17" s="13"/>
      <c r="GF17" s="13"/>
      <c r="GG17" s="13"/>
      <c r="GH17" s="13"/>
      <c r="GI17" s="13">
        <v>45000</v>
      </c>
      <c r="GJ17" s="13">
        <v>45000</v>
      </c>
      <c r="GK17" s="13">
        <v>45000</v>
      </c>
      <c r="GL17" s="13"/>
      <c r="GM17" s="13"/>
      <c r="GN17" s="13"/>
      <c r="GO17" s="13"/>
      <c r="GP17" s="13">
        <v>923.61900000000003</v>
      </c>
      <c r="GQ17" s="13">
        <v>923.61900000000003</v>
      </c>
      <c r="GR17" s="13"/>
      <c r="GS17" s="13">
        <v>34.619320000000002</v>
      </c>
      <c r="GT17" s="13">
        <v>34.619320000000002</v>
      </c>
      <c r="GU17" s="13"/>
      <c r="GV17" s="13"/>
      <c r="GW17" s="13"/>
      <c r="GX17" s="13"/>
      <c r="GY17" s="13"/>
      <c r="GZ17" s="13"/>
      <c r="HA17" s="13"/>
      <c r="HB17" s="13">
        <v>87.3</v>
      </c>
      <c r="HC17" s="13">
        <v>87.3</v>
      </c>
      <c r="HD17" s="13"/>
      <c r="HE17" s="13"/>
      <c r="HF17" s="13"/>
      <c r="HG17" s="13">
        <v>1528.7</v>
      </c>
      <c r="HH17" s="13">
        <v>1453.9</v>
      </c>
      <c r="HI17" s="13">
        <v>1453.9</v>
      </c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>
        <v>6.7</v>
      </c>
      <c r="II17" s="13"/>
      <c r="IJ17" s="13"/>
      <c r="IK17" s="13"/>
      <c r="IL17" s="13"/>
      <c r="IM17" s="13"/>
      <c r="IN17" s="13"/>
      <c r="IO17" s="13">
        <v>1651.5</v>
      </c>
      <c r="IP17" s="13">
        <v>1651.5</v>
      </c>
      <c r="IQ17" s="13"/>
      <c r="IR17" s="13">
        <v>999.9</v>
      </c>
      <c r="IS17" s="13">
        <v>959.95</v>
      </c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>
        <v>15089</v>
      </c>
      <c r="JP17" s="13">
        <v>20089</v>
      </c>
      <c r="JQ17" s="13">
        <v>19276.95</v>
      </c>
      <c r="JR17" s="13"/>
      <c r="JS17" s="13"/>
      <c r="JT17" s="13"/>
      <c r="JU17" s="13"/>
      <c r="JV17" s="13">
        <v>2343.8000000000002</v>
      </c>
      <c r="JW17" s="13">
        <v>2343.8000000000002</v>
      </c>
      <c r="JX17" s="13">
        <v>17181.7</v>
      </c>
      <c r="JY17" s="13">
        <v>17181.7</v>
      </c>
      <c r="JZ17" s="13">
        <v>17181.7</v>
      </c>
      <c r="KA17" s="13"/>
      <c r="KB17" s="13"/>
      <c r="KC17" s="13"/>
      <c r="KD17" s="13"/>
      <c r="KE17" s="13"/>
      <c r="KF17" s="13"/>
      <c r="KG17" s="13"/>
      <c r="KH17" s="13">
        <v>2100</v>
      </c>
      <c r="KI17" s="13">
        <v>2100</v>
      </c>
      <c r="KJ17" s="13"/>
      <c r="KK17" s="13"/>
      <c r="KL17" s="13"/>
      <c r="KM17" s="13"/>
      <c r="KN17" s="13"/>
      <c r="KO17" s="13"/>
      <c r="KP17" s="13"/>
      <c r="KQ17" s="13">
        <v>419.21199999999999</v>
      </c>
      <c r="KR17" s="13">
        <v>419.21199999999999</v>
      </c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>
        <v>596.46</v>
      </c>
      <c r="LG17" s="13">
        <v>596.46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>
        <f t="shared" si="16"/>
        <v>284589.10000000003</v>
      </c>
      <c r="LR17" s="13">
        <f t="shared" si="17"/>
        <v>372420.86053000001</v>
      </c>
      <c r="LS17" s="13">
        <f t="shared" si="18"/>
        <v>369284.83017999993</v>
      </c>
      <c r="LT17" s="19">
        <f t="shared" si="19"/>
        <v>1.2976070769400512</v>
      </c>
      <c r="LU17" s="19">
        <f t="shared" si="20"/>
        <v>0.99157933756573913</v>
      </c>
      <c r="LV17" s="13">
        <v>24</v>
      </c>
      <c r="LW17" s="13">
        <v>24.2</v>
      </c>
      <c r="LX17" s="13"/>
      <c r="LY17" s="13">
        <v>2.4</v>
      </c>
      <c r="LZ17" s="13">
        <v>2.4</v>
      </c>
      <c r="MA17" s="13">
        <v>2.4</v>
      </c>
      <c r="MB17" s="13">
        <v>98.5</v>
      </c>
      <c r="MC17" s="13">
        <v>99.6</v>
      </c>
      <c r="MD17" s="13">
        <v>48.75</v>
      </c>
      <c r="ME17" s="13"/>
      <c r="MF17" s="13"/>
      <c r="MG17" s="13"/>
      <c r="MH17" s="13"/>
      <c r="MI17" s="13"/>
      <c r="MJ17" s="13"/>
      <c r="MK17" s="13"/>
      <c r="ML17" s="13">
        <v>86846.250879999992</v>
      </c>
      <c r="MM17" s="13">
        <v>86846.250879999992</v>
      </c>
      <c r="MN17" s="13"/>
      <c r="MO17" s="13"/>
      <c r="MP17" s="13"/>
      <c r="MQ17" s="13"/>
      <c r="MR17" s="13">
        <v>1543.06339</v>
      </c>
      <c r="MS17" s="13">
        <v>1543.06339</v>
      </c>
      <c r="MT17" s="13"/>
      <c r="MU17" s="13">
        <v>4184.3</v>
      </c>
      <c r="MV17" s="13">
        <v>4184.3</v>
      </c>
      <c r="MW17" s="13"/>
      <c r="MX17" s="13"/>
      <c r="MY17" s="13"/>
      <c r="MZ17" s="13">
        <v>29012.400000000001</v>
      </c>
      <c r="NA17" s="13">
        <v>31274.799999999999</v>
      </c>
      <c r="NB17" s="13">
        <v>31274.799999999999</v>
      </c>
      <c r="NC17" s="13">
        <v>423.2</v>
      </c>
      <c r="ND17" s="13">
        <v>423.2</v>
      </c>
      <c r="NE17" s="13">
        <v>423.2</v>
      </c>
      <c r="NF17" s="13">
        <v>188147.1</v>
      </c>
      <c r="NG17" s="13">
        <v>188016.9</v>
      </c>
      <c r="NH17" s="13">
        <v>188016.9</v>
      </c>
      <c r="NI17" s="13"/>
      <c r="NJ17" s="13"/>
      <c r="NK17" s="13"/>
      <c r="NL17" s="13">
        <v>7343.3</v>
      </c>
      <c r="NM17" s="13">
        <v>5774</v>
      </c>
      <c r="NN17" s="13">
        <v>5774</v>
      </c>
      <c r="NO17" s="13"/>
      <c r="NP17" s="13"/>
      <c r="NQ17" s="13"/>
      <c r="NR17" s="13">
        <v>394</v>
      </c>
      <c r="NS17" s="13">
        <v>366</v>
      </c>
      <c r="NT17" s="13">
        <v>366</v>
      </c>
      <c r="NU17" s="13">
        <v>120.8</v>
      </c>
      <c r="NV17" s="13">
        <v>122.1</v>
      </c>
      <c r="NW17" s="13">
        <v>122.1</v>
      </c>
      <c r="NX17" s="13">
        <v>168.4</v>
      </c>
      <c r="NY17" s="13">
        <v>170.2</v>
      </c>
      <c r="NZ17" s="13">
        <v>170.2</v>
      </c>
      <c r="OA17" s="13">
        <v>695.8</v>
      </c>
      <c r="OB17" s="13">
        <v>703.3</v>
      </c>
      <c r="OC17" s="13">
        <v>703.3</v>
      </c>
      <c r="OD17" s="13">
        <v>652.6</v>
      </c>
      <c r="OE17" s="13">
        <v>757.24800000000005</v>
      </c>
      <c r="OF17" s="13">
        <v>708.54</v>
      </c>
      <c r="OG17" s="13">
        <v>189</v>
      </c>
      <c r="OH17" s="13">
        <v>189</v>
      </c>
      <c r="OI17" s="13">
        <v>1.04</v>
      </c>
      <c r="OJ17" s="13">
        <v>4695.6000000000004</v>
      </c>
      <c r="OK17" s="13">
        <v>4695.6000000000004</v>
      </c>
      <c r="OL17" s="13">
        <v>4121.76</v>
      </c>
      <c r="OM17" s="13">
        <v>27601.9</v>
      </c>
      <c r="ON17" s="13">
        <v>22601.9</v>
      </c>
      <c r="OO17" s="13">
        <v>20602.77</v>
      </c>
      <c r="OP17" s="13">
        <v>4005</v>
      </c>
      <c r="OQ17" s="13">
        <v>4048.1</v>
      </c>
      <c r="OR17" s="13">
        <v>3833.1</v>
      </c>
      <c r="OS17" s="13">
        <v>4431.7</v>
      </c>
      <c r="OT17" s="13">
        <v>2755.9079000000002</v>
      </c>
      <c r="OU17" s="13">
        <f>19.7+2736.2</f>
        <v>2755.8999999999996</v>
      </c>
      <c r="OV17" s="13"/>
      <c r="OW17" s="13">
        <v>1328.1903600000001</v>
      </c>
      <c r="OX17" s="13">
        <v>1328.1903600000001</v>
      </c>
      <c r="OY17" s="13">
        <v>295.39999999999998</v>
      </c>
      <c r="OZ17" s="13">
        <v>195.4</v>
      </c>
      <c r="PA17" s="13">
        <v>159.06555</v>
      </c>
      <c r="PB17" s="13">
        <v>42.7</v>
      </c>
      <c r="PC17" s="13">
        <v>43.2</v>
      </c>
      <c r="PD17" s="13">
        <v>43.2</v>
      </c>
      <c r="PE17" s="13">
        <v>14022</v>
      </c>
      <c r="PF17" s="13">
        <v>14022</v>
      </c>
      <c r="PG17" s="13">
        <v>14022</v>
      </c>
      <c r="PH17" s="13">
        <v>1601.2</v>
      </c>
      <c r="PI17" s="13">
        <v>1601.2</v>
      </c>
      <c r="PJ17" s="13">
        <v>1601.2</v>
      </c>
      <c r="PK17" s="13">
        <v>622.1</v>
      </c>
      <c r="PL17" s="13">
        <v>628.79999999999995</v>
      </c>
      <c r="PM17" s="13">
        <v>628.79999999999995</v>
      </c>
      <c r="PN17" s="13"/>
      <c r="PO17" s="13">
        <v>4</v>
      </c>
      <c r="PP17" s="13">
        <v>4</v>
      </c>
      <c r="PQ17" s="13">
        <f t="shared" si="21"/>
        <v>2704.1</v>
      </c>
      <c r="PR17" s="13">
        <f t="shared" si="0"/>
        <v>26134.316200000001</v>
      </c>
      <c r="PS17" s="13">
        <f t="shared" si="0"/>
        <v>25999.136200000001</v>
      </c>
      <c r="PT17" s="19">
        <f t="shared" si="22"/>
        <v>9.6147095891424144</v>
      </c>
      <c r="PU17" s="19">
        <f t="shared" si="23"/>
        <v>0.99482749045486796</v>
      </c>
      <c r="PV17" s="13"/>
      <c r="PW17" s="13"/>
      <c r="PX17" s="13"/>
      <c r="PY17" s="13"/>
      <c r="PZ17" s="13">
        <v>230</v>
      </c>
      <c r="QA17" s="13">
        <v>230</v>
      </c>
      <c r="QB17" s="13"/>
      <c r="QC17" s="13"/>
      <c r="QD17" s="13"/>
      <c r="QE17" s="13"/>
      <c r="QF17" s="13">
        <v>1118.9000000000001</v>
      </c>
      <c r="QG17" s="13">
        <v>1118.9000000000001</v>
      </c>
      <c r="QH17" s="13">
        <v>1963.1</v>
      </c>
      <c r="QI17" s="13">
        <v>1963.1</v>
      </c>
      <c r="QJ17" s="13">
        <v>1963.1</v>
      </c>
      <c r="QK17" s="13"/>
      <c r="QL17" s="13">
        <v>13573.7</v>
      </c>
      <c r="QM17" s="13">
        <v>13573.7</v>
      </c>
      <c r="QN17" s="13">
        <v>641</v>
      </c>
      <c r="QO17" s="13">
        <v>547</v>
      </c>
      <c r="QP17" s="13">
        <v>547</v>
      </c>
      <c r="QQ17" s="13"/>
      <c r="QR17" s="13"/>
      <c r="QS17" s="13"/>
      <c r="QT17" s="13"/>
      <c r="QU17" s="13">
        <v>625</v>
      </c>
      <c r="QV17" s="13">
        <v>625</v>
      </c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>
        <v>100</v>
      </c>
      <c r="RP17" s="13">
        <v>100</v>
      </c>
      <c r="RQ17" s="13">
        <v>100</v>
      </c>
      <c r="RR17" s="13"/>
      <c r="RS17" s="13"/>
      <c r="RT17" s="13"/>
      <c r="RU17" s="13"/>
      <c r="RV17" s="13">
        <v>300</v>
      </c>
      <c r="RW17" s="13">
        <v>300</v>
      </c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>
        <v>7676.6162000000004</v>
      </c>
      <c r="SI17" s="13">
        <v>7541.4362000000001</v>
      </c>
      <c r="SJ17" s="13"/>
      <c r="SK17" s="13"/>
      <c r="SL17" s="13"/>
      <c r="SM17" s="3"/>
    </row>
    <row r="18" spans="1:507">
      <c r="A18" s="4" t="s">
        <v>9</v>
      </c>
      <c r="B18" s="12">
        <f t="shared" si="1"/>
        <v>683261.79999999993</v>
      </c>
      <c r="C18" s="12">
        <f t="shared" si="2"/>
        <v>852228.01467000006</v>
      </c>
      <c r="D18" s="12">
        <f t="shared" si="3"/>
        <v>821966.67377000011</v>
      </c>
      <c r="E18" s="17">
        <f t="shared" si="4"/>
        <v>1.2030039931546008</v>
      </c>
      <c r="F18" s="17">
        <f t="shared" si="5"/>
        <v>0.9644914971356372</v>
      </c>
      <c r="G18" s="12">
        <f t="shared" si="6"/>
        <v>119833</v>
      </c>
      <c r="H18" s="12">
        <f t="shared" si="7"/>
        <v>128763.8</v>
      </c>
      <c r="I18" s="12">
        <f t="shared" si="8"/>
        <v>128763.8</v>
      </c>
      <c r="J18" s="17">
        <f t="shared" si="9"/>
        <v>1.0745270501447848</v>
      </c>
      <c r="K18" s="17">
        <f t="shared" si="10"/>
        <v>1</v>
      </c>
      <c r="L18" s="13">
        <v>99827.1</v>
      </c>
      <c r="M18" s="13">
        <v>99827.1</v>
      </c>
      <c r="N18" s="13">
        <v>99827.1</v>
      </c>
      <c r="O18" s="13"/>
      <c r="P18" s="13"/>
      <c r="Q18" s="13"/>
      <c r="R18" s="13">
        <v>20005.900000000001</v>
      </c>
      <c r="S18" s="13">
        <v>28936.7</v>
      </c>
      <c r="T18" s="13">
        <v>28936.7</v>
      </c>
      <c r="U18" s="13"/>
      <c r="V18" s="13"/>
      <c r="W18" s="13"/>
      <c r="X18" s="13">
        <f t="shared" si="11"/>
        <v>260511.3</v>
      </c>
      <c r="Y18" s="13">
        <f t="shared" si="12"/>
        <v>375310.89432000002</v>
      </c>
      <c r="Z18" s="13">
        <f t="shared" si="13"/>
        <v>352736.74032000004</v>
      </c>
      <c r="AA18" s="19">
        <f t="shared" si="14"/>
        <v>1.3540170438671952</v>
      </c>
      <c r="AB18" s="19">
        <f t="shared" si="15"/>
        <v>0.93985212168993781</v>
      </c>
      <c r="AC18" s="13"/>
      <c r="AD18" s="13"/>
      <c r="AE18" s="13"/>
      <c r="AF18" s="13"/>
      <c r="AG18" s="13"/>
      <c r="AH18" s="13"/>
      <c r="AI18" s="13">
        <v>13982.8</v>
      </c>
      <c r="AJ18" s="13">
        <v>17268.3</v>
      </c>
      <c r="AK18" s="13">
        <v>17268.3</v>
      </c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>
        <v>9.0359999999999996E-2</v>
      </c>
      <c r="BR18" s="13">
        <v>9.0359999999999996E-2</v>
      </c>
      <c r="BS18" s="13"/>
      <c r="BT18" s="13">
        <v>202.40964</v>
      </c>
      <c r="BU18" s="13">
        <v>202.40964</v>
      </c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>
        <v>1232.78593</v>
      </c>
      <c r="CJ18" s="13">
        <v>1232.78593</v>
      </c>
      <c r="CK18" s="13"/>
      <c r="CL18" s="13">
        <v>3473.9043500000002</v>
      </c>
      <c r="CM18" s="13">
        <v>3473.9043500000002</v>
      </c>
      <c r="CN18" s="13"/>
      <c r="CO18" s="13"/>
      <c r="CP18" s="13"/>
      <c r="CQ18" s="13"/>
      <c r="CR18" s="13"/>
      <c r="CS18" s="13"/>
      <c r="CT18" s="13"/>
      <c r="CU18" s="13"/>
      <c r="CV18" s="13"/>
      <c r="CW18" s="13">
        <v>300</v>
      </c>
      <c r="CX18" s="13">
        <v>300</v>
      </c>
      <c r="CY18" s="13">
        <v>300</v>
      </c>
      <c r="CZ18" s="13"/>
      <c r="DA18" s="13">
        <v>50</v>
      </c>
      <c r="DB18" s="13">
        <v>50</v>
      </c>
      <c r="DC18" s="13"/>
      <c r="DD18" s="13"/>
      <c r="DE18" s="13"/>
      <c r="DF18" s="13">
        <v>1803.8</v>
      </c>
      <c r="DG18" s="13">
        <v>1820</v>
      </c>
      <c r="DH18" s="13">
        <v>1820</v>
      </c>
      <c r="DI18" s="13"/>
      <c r="DJ18" s="13"/>
      <c r="DK18" s="13"/>
      <c r="DL18" s="13">
        <v>159.19999999999999</v>
      </c>
      <c r="DM18" s="13">
        <v>159.19999999999999</v>
      </c>
      <c r="DN18" s="13">
        <v>159.19999999999999</v>
      </c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>
        <v>20000</v>
      </c>
      <c r="EB18" s="13">
        <v>20000</v>
      </c>
      <c r="EC18" s="13">
        <v>20000</v>
      </c>
      <c r="ED18" s="13"/>
      <c r="EE18" s="13">
        <v>1600.3000000000002</v>
      </c>
      <c r="EF18" s="13">
        <v>1600.3000000000002</v>
      </c>
      <c r="EG18" s="13"/>
      <c r="EH18" s="13">
        <v>2250.1</v>
      </c>
      <c r="EI18" s="13">
        <v>2250.1</v>
      </c>
      <c r="EJ18" s="13"/>
      <c r="EK18" s="13"/>
      <c r="EL18" s="13"/>
      <c r="EM18" s="13">
        <v>537.6</v>
      </c>
      <c r="EN18" s="13">
        <v>537.6</v>
      </c>
      <c r="EO18" s="13">
        <v>537.6</v>
      </c>
      <c r="EP18" s="13"/>
      <c r="EQ18" s="13"/>
      <c r="ER18" s="13"/>
      <c r="ES18" s="13"/>
      <c r="ET18" s="13">
        <v>8016.5</v>
      </c>
      <c r="EU18" s="13">
        <v>8016.5</v>
      </c>
      <c r="EV18" s="13"/>
      <c r="EW18" s="13"/>
      <c r="EX18" s="13"/>
      <c r="EY18" s="13"/>
      <c r="EZ18" s="13">
        <v>193</v>
      </c>
      <c r="FA18" s="13">
        <v>193</v>
      </c>
      <c r="FB18" s="13"/>
      <c r="FC18" s="13">
        <v>520.79999999999995</v>
      </c>
      <c r="FD18" s="13">
        <v>520.79999999999995</v>
      </c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>
        <v>113238</v>
      </c>
      <c r="FR18" s="13">
        <v>167905.7</v>
      </c>
      <c r="FS18" s="13">
        <f>62340.86+85973.676</f>
        <v>148314.53600000002</v>
      </c>
      <c r="FT18" s="13"/>
      <c r="FU18" s="13"/>
      <c r="FV18" s="13"/>
      <c r="FW18" s="13"/>
      <c r="FX18" s="13">
        <v>27291.4</v>
      </c>
      <c r="FY18" s="13">
        <v>27291.4</v>
      </c>
      <c r="FZ18" s="13">
        <v>1368.9</v>
      </c>
      <c r="GA18" s="13">
        <v>1377.5</v>
      </c>
      <c r="GB18" s="13">
        <v>1377.5</v>
      </c>
      <c r="GC18" s="13"/>
      <c r="GD18" s="13">
        <v>3070.8</v>
      </c>
      <c r="GE18" s="13">
        <v>3070.8</v>
      </c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>
        <v>2413</v>
      </c>
      <c r="GQ18" s="13">
        <v>2413</v>
      </c>
      <c r="GR18" s="13"/>
      <c r="GS18" s="13">
        <v>204.49668000000003</v>
      </c>
      <c r="GT18" s="13">
        <v>204.49668000000003</v>
      </c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>
        <v>1705</v>
      </c>
      <c r="HH18" s="13">
        <v>1572.5</v>
      </c>
      <c r="HI18" s="13">
        <v>1572.5</v>
      </c>
      <c r="HJ18" s="13">
        <v>230.4</v>
      </c>
      <c r="HK18" s="13">
        <v>230.34813000000003</v>
      </c>
      <c r="HL18" s="13">
        <v>230.34813000000003</v>
      </c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>
        <v>7.6</v>
      </c>
      <c r="II18" s="13"/>
      <c r="IJ18" s="13"/>
      <c r="IK18" s="13"/>
      <c r="IL18" s="13"/>
      <c r="IM18" s="13"/>
      <c r="IN18" s="13"/>
      <c r="IO18" s="13">
        <v>540</v>
      </c>
      <c r="IP18" s="13">
        <v>540</v>
      </c>
      <c r="IQ18" s="13"/>
      <c r="IR18" s="13">
        <v>999.9</v>
      </c>
      <c r="IS18" s="13">
        <v>944.91</v>
      </c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>
        <v>12178</v>
      </c>
      <c r="JP18" s="13">
        <v>13178</v>
      </c>
      <c r="JQ18" s="13">
        <v>12178</v>
      </c>
      <c r="JR18" s="13"/>
      <c r="JS18" s="13"/>
      <c r="JT18" s="13"/>
      <c r="JU18" s="13"/>
      <c r="JV18" s="13">
        <v>5456</v>
      </c>
      <c r="JW18" s="13">
        <v>5454.75</v>
      </c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>
        <v>1687.4792299999999</v>
      </c>
      <c r="KR18" s="13">
        <v>1687.4792299999999</v>
      </c>
      <c r="KS18" s="13">
        <v>95000</v>
      </c>
      <c r="KT18" s="13">
        <v>89652.7</v>
      </c>
      <c r="KU18" s="13">
        <v>87725.95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>
        <v>2106.08</v>
      </c>
      <c r="LG18" s="13">
        <v>2106.08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>
        <f t="shared" si="16"/>
        <v>300782.59999999998</v>
      </c>
      <c r="LR18" s="13">
        <f t="shared" si="17"/>
        <v>319048.22035000008</v>
      </c>
      <c r="LS18" s="13">
        <f t="shared" si="18"/>
        <v>312161.03345000005</v>
      </c>
      <c r="LT18" s="19">
        <f t="shared" si="19"/>
        <v>1.0378294271344155</v>
      </c>
      <c r="LU18" s="19">
        <f t="shared" si="20"/>
        <v>0.97841333547498022</v>
      </c>
      <c r="LV18" s="13">
        <v>24</v>
      </c>
      <c r="LW18" s="13">
        <v>24.2</v>
      </c>
      <c r="LX18" s="13">
        <v>24.2</v>
      </c>
      <c r="LY18" s="13">
        <v>1.2</v>
      </c>
      <c r="LZ18" s="13">
        <v>1.2</v>
      </c>
      <c r="MA18" s="13">
        <v>1.2</v>
      </c>
      <c r="MB18" s="13">
        <v>173.5</v>
      </c>
      <c r="MC18" s="13">
        <v>175.4</v>
      </c>
      <c r="MD18" s="13">
        <v>175.4</v>
      </c>
      <c r="ME18" s="13"/>
      <c r="MF18" s="13"/>
      <c r="MG18" s="13"/>
      <c r="MH18" s="13"/>
      <c r="MI18" s="13"/>
      <c r="MJ18" s="13"/>
      <c r="MK18" s="13"/>
      <c r="ML18" s="13">
        <v>1072.2197099999998</v>
      </c>
      <c r="MM18" s="13">
        <v>1072.2197099999998</v>
      </c>
      <c r="MN18" s="13"/>
      <c r="MO18" s="13"/>
      <c r="MP18" s="13"/>
      <c r="MQ18" s="13"/>
      <c r="MR18" s="13">
        <v>1323.5762999999999</v>
      </c>
      <c r="MS18" s="13">
        <v>1323.5762999999999</v>
      </c>
      <c r="MT18" s="13"/>
      <c r="MU18" s="13">
        <v>1631.42434</v>
      </c>
      <c r="MV18" s="13">
        <v>1631.42434</v>
      </c>
      <c r="MW18" s="13"/>
      <c r="MX18" s="13"/>
      <c r="MY18" s="13"/>
      <c r="MZ18" s="13">
        <v>17617.2</v>
      </c>
      <c r="NA18" s="13">
        <v>19303.400000000001</v>
      </c>
      <c r="NB18" s="13">
        <v>19303.400000000001</v>
      </c>
      <c r="NC18" s="13">
        <v>423.2</v>
      </c>
      <c r="ND18" s="13">
        <v>423.2</v>
      </c>
      <c r="NE18" s="13">
        <v>423.2</v>
      </c>
      <c r="NF18" s="13">
        <v>189346.3</v>
      </c>
      <c r="NG18" s="13">
        <v>207803.9</v>
      </c>
      <c r="NH18" s="13">
        <v>207803.9</v>
      </c>
      <c r="NI18" s="13"/>
      <c r="NJ18" s="13"/>
      <c r="NK18" s="13"/>
      <c r="NL18" s="13">
        <v>6995.6</v>
      </c>
      <c r="NM18" s="13">
        <v>6024.1</v>
      </c>
      <c r="NN18" s="13">
        <v>6024.1</v>
      </c>
      <c r="NO18" s="13"/>
      <c r="NP18" s="13"/>
      <c r="NQ18" s="13"/>
      <c r="NR18" s="13">
        <v>254</v>
      </c>
      <c r="NS18" s="13">
        <v>225</v>
      </c>
      <c r="NT18" s="13">
        <v>225</v>
      </c>
      <c r="NU18" s="13">
        <v>151</v>
      </c>
      <c r="NV18" s="13">
        <v>152.6</v>
      </c>
      <c r="NW18" s="13">
        <v>152.6</v>
      </c>
      <c r="NX18" s="13">
        <v>92.6</v>
      </c>
      <c r="NY18" s="13">
        <v>93.6</v>
      </c>
      <c r="NZ18" s="13">
        <v>93.6</v>
      </c>
      <c r="OA18" s="13">
        <v>695.8</v>
      </c>
      <c r="OB18" s="13">
        <v>703.3</v>
      </c>
      <c r="OC18" s="13">
        <v>703.3</v>
      </c>
      <c r="OD18" s="13">
        <v>923.8</v>
      </c>
      <c r="OE18" s="13">
        <v>923.8</v>
      </c>
      <c r="OF18" s="13">
        <v>623.66999999999996</v>
      </c>
      <c r="OG18" s="13">
        <v>135</v>
      </c>
      <c r="OH18" s="13">
        <v>135</v>
      </c>
      <c r="OI18" s="13">
        <v>0</v>
      </c>
      <c r="OJ18" s="13">
        <v>1638</v>
      </c>
      <c r="OK18" s="13">
        <v>1638</v>
      </c>
      <c r="OL18" s="13">
        <v>1100</v>
      </c>
      <c r="OM18" s="13">
        <v>49245.5</v>
      </c>
      <c r="ON18" s="13">
        <v>44905.044000000002</v>
      </c>
      <c r="OO18" s="13">
        <v>42900</v>
      </c>
      <c r="OP18" s="13">
        <v>4861.7</v>
      </c>
      <c r="OQ18" s="13">
        <v>4914</v>
      </c>
      <c r="OR18" s="13">
        <v>4687.3</v>
      </c>
      <c r="OS18" s="13">
        <v>11672.8</v>
      </c>
      <c r="OT18" s="13">
        <v>8420.9318999999996</v>
      </c>
      <c r="OU18" s="13">
        <v>4834.07</v>
      </c>
      <c r="OV18" s="13"/>
      <c r="OW18" s="13">
        <v>2807.6241</v>
      </c>
      <c r="OX18" s="13">
        <v>2807.6241</v>
      </c>
      <c r="OY18" s="13">
        <v>727.2</v>
      </c>
      <c r="OZ18" s="13">
        <v>527.20000000000005</v>
      </c>
      <c r="PA18" s="13">
        <v>431.74900000000002</v>
      </c>
      <c r="PB18" s="13">
        <v>52.2</v>
      </c>
      <c r="PC18" s="13">
        <v>52.8</v>
      </c>
      <c r="PD18" s="13">
        <v>52.8</v>
      </c>
      <c r="PE18" s="13">
        <v>14364</v>
      </c>
      <c r="PF18" s="13">
        <v>14364</v>
      </c>
      <c r="PG18" s="13">
        <v>14364</v>
      </c>
      <c r="PH18" s="13">
        <v>765.9</v>
      </c>
      <c r="PI18" s="13">
        <v>765.9</v>
      </c>
      <c r="PJ18" s="13">
        <v>765.9</v>
      </c>
      <c r="PK18" s="13">
        <v>622.1</v>
      </c>
      <c r="PL18" s="13">
        <v>628.79999999999995</v>
      </c>
      <c r="PM18" s="13">
        <v>628.79999999999995</v>
      </c>
      <c r="PN18" s="13"/>
      <c r="PO18" s="13">
        <v>8</v>
      </c>
      <c r="PP18" s="13">
        <v>8</v>
      </c>
      <c r="PQ18" s="13">
        <f t="shared" si="21"/>
        <v>2134.9</v>
      </c>
      <c r="PR18" s="13">
        <f t="shared" si="0"/>
        <v>29105.1</v>
      </c>
      <c r="PS18" s="13">
        <f t="shared" si="0"/>
        <v>28305.1</v>
      </c>
      <c r="PT18" s="19">
        <f t="shared" si="22"/>
        <v>13.258279076303339</v>
      </c>
      <c r="PU18" s="19">
        <f t="shared" si="23"/>
        <v>0.97251340830301214</v>
      </c>
      <c r="PV18" s="13"/>
      <c r="PW18" s="13">
        <v>411.8</v>
      </c>
      <c r="PX18" s="13">
        <v>411.8</v>
      </c>
      <c r="PY18" s="13"/>
      <c r="PZ18" s="13"/>
      <c r="QA18" s="13"/>
      <c r="QB18" s="13"/>
      <c r="QC18" s="13"/>
      <c r="QD18" s="13"/>
      <c r="QE18" s="13"/>
      <c r="QF18" s="13">
        <v>1521</v>
      </c>
      <c r="QG18" s="13">
        <v>1521</v>
      </c>
      <c r="QH18" s="13">
        <v>2021.9</v>
      </c>
      <c r="QI18" s="13">
        <v>2021.9</v>
      </c>
      <c r="QJ18" s="13">
        <v>2021.9</v>
      </c>
      <c r="QK18" s="13"/>
      <c r="QL18" s="13">
        <v>8329.2000000000007</v>
      </c>
      <c r="QM18" s="13">
        <v>8329.2000000000007</v>
      </c>
      <c r="QN18" s="13">
        <v>63</v>
      </c>
      <c r="QO18" s="13">
        <v>454</v>
      </c>
      <c r="QP18" s="13">
        <v>454</v>
      </c>
      <c r="QQ18" s="13"/>
      <c r="QR18" s="13"/>
      <c r="QS18" s="13"/>
      <c r="QT18" s="13"/>
      <c r="QU18" s="13">
        <v>625</v>
      </c>
      <c r="QV18" s="13">
        <v>625</v>
      </c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>
        <v>10000</v>
      </c>
      <c r="RH18" s="13">
        <v>10000</v>
      </c>
      <c r="RI18" s="13"/>
      <c r="RJ18" s="13"/>
      <c r="RK18" s="13"/>
      <c r="RL18" s="13"/>
      <c r="RM18" s="13"/>
      <c r="RN18" s="13"/>
      <c r="RO18" s="13">
        <v>50</v>
      </c>
      <c r="RP18" s="13">
        <v>50</v>
      </c>
      <c r="RQ18" s="13">
        <v>50</v>
      </c>
      <c r="RR18" s="13"/>
      <c r="RS18" s="13"/>
      <c r="RT18" s="13"/>
      <c r="RU18" s="13"/>
      <c r="RV18" s="13">
        <v>200</v>
      </c>
      <c r="RW18" s="13">
        <v>200</v>
      </c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>
        <v>4479.1000000000004</v>
      </c>
      <c r="SI18" s="13">
        <v>3679.1000000000004</v>
      </c>
      <c r="SJ18" s="13"/>
      <c r="SK18" s="13">
        <v>1013.1</v>
      </c>
      <c r="SL18" s="13">
        <v>1013.1</v>
      </c>
      <c r="SM18" s="3"/>
    </row>
    <row r="19" spans="1:507">
      <c r="A19" s="4" t="s">
        <v>10</v>
      </c>
      <c r="B19" s="12">
        <f t="shared" si="1"/>
        <v>494717.8</v>
      </c>
      <c r="C19" s="12">
        <f t="shared" si="2"/>
        <v>598857.85722999997</v>
      </c>
      <c r="D19" s="12">
        <f t="shared" si="3"/>
        <v>594942.58955000003</v>
      </c>
      <c r="E19" s="17">
        <f t="shared" si="4"/>
        <v>1.2025898189836712</v>
      </c>
      <c r="F19" s="17">
        <f t="shared" si="5"/>
        <v>0.99346210852419992</v>
      </c>
      <c r="G19" s="12">
        <f t="shared" si="6"/>
        <v>122208.70000000001</v>
      </c>
      <c r="H19" s="12">
        <f t="shared" si="7"/>
        <v>126417.79999999999</v>
      </c>
      <c r="I19" s="12">
        <f t="shared" si="8"/>
        <v>126417.79999999999</v>
      </c>
      <c r="J19" s="17">
        <f t="shared" si="9"/>
        <v>1.0344419014358224</v>
      </c>
      <c r="K19" s="17">
        <f t="shared" si="10"/>
        <v>1</v>
      </c>
      <c r="L19" s="13">
        <v>47479.6</v>
      </c>
      <c r="M19" s="13">
        <v>47479.6</v>
      </c>
      <c r="N19" s="13">
        <v>47479.6</v>
      </c>
      <c r="O19" s="13"/>
      <c r="P19" s="13"/>
      <c r="Q19" s="13"/>
      <c r="R19" s="13">
        <v>74729.100000000006</v>
      </c>
      <c r="S19" s="13">
        <v>78938.2</v>
      </c>
      <c r="T19" s="13">
        <v>78938.2</v>
      </c>
      <c r="U19" s="13"/>
      <c r="V19" s="13"/>
      <c r="W19" s="13"/>
      <c r="X19" s="13">
        <f t="shared" si="11"/>
        <v>66160.700000000012</v>
      </c>
      <c r="Y19" s="13">
        <f t="shared" si="12"/>
        <v>141967.32905999999</v>
      </c>
      <c r="Z19" s="13">
        <f t="shared" si="13"/>
        <v>139142.50906000001</v>
      </c>
      <c r="AA19" s="19">
        <f t="shared" si="14"/>
        <v>2.1030991065693074</v>
      </c>
      <c r="AB19" s="19">
        <f t="shared" si="15"/>
        <v>0.98010232340987324</v>
      </c>
      <c r="AC19" s="13"/>
      <c r="AD19" s="13"/>
      <c r="AE19" s="13"/>
      <c r="AF19" s="13"/>
      <c r="AG19" s="13"/>
      <c r="AH19" s="13"/>
      <c r="AI19" s="13">
        <v>28642.2</v>
      </c>
      <c r="AJ19" s="13">
        <v>35464.199999999997</v>
      </c>
      <c r="AK19" s="13">
        <v>35464.199999999997</v>
      </c>
      <c r="AL19" s="13">
        <v>2566.1999999999998</v>
      </c>
      <c r="AM19" s="13">
        <v>2566.1999999999998</v>
      </c>
      <c r="AN19" s="13"/>
      <c r="AO19" s="13"/>
      <c r="AP19" s="13"/>
      <c r="AQ19" s="13"/>
      <c r="AR19" s="13"/>
      <c r="AS19" s="13"/>
      <c r="AT19" s="13"/>
      <c r="AU19" s="13"/>
      <c r="AV19" s="13">
        <v>51.203989999999997</v>
      </c>
      <c r="AW19" s="13">
        <v>51.203989999999997</v>
      </c>
      <c r="AX19" s="13"/>
      <c r="AY19" s="13"/>
      <c r="AZ19" s="13"/>
      <c r="BA19" s="13"/>
      <c r="BB19" s="13">
        <v>128.82239999999999</v>
      </c>
      <c r="BC19" s="13">
        <v>128.82239999999999</v>
      </c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>
        <v>300</v>
      </c>
      <c r="CX19" s="13">
        <v>300</v>
      </c>
      <c r="CY19" s="13">
        <v>300</v>
      </c>
      <c r="CZ19" s="13"/>
      <c r="DA19" s="13">
        <v>263.2</v>
      </c>
      <c r="DB19" s="13">
        <v>263.2</v>
      </c>
      <c r="DC19" s="13"/>
      <c r="DD19" s="13"/>
      <c r="DE19" s="13"/>
      <c r="DF19" s="13">
        <v>1932.6</v>
      </c>
      <c r="DG19" s="13">
        <v>1950</v>
      </c>
      <c r="DH19" s="13">
        <v>1950</v>
      </c>
      <c r="DI19" s="13"/>
      <c r="DJ19" s="13"/>
      <c r="DK19" s="13"/>
      <c r="DL19" s="13">
        <v>322.8</v>
      </c>
      <c r="DM19" s="13">
        <v>322.8</v>
      </c>
      <c r="DN19" s="13">
        <v>322.8</v>
      </c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>
        <v>3200.6</v>
      </c>
      <c r="EF19" s="13">
        <v>3200.6</v>
      </c>
      <c r="EG19" s="13"/>
      <c r="EH19" s="13"/>
      <c r="EI19" s="13"/>
      <c r="EJ19" s="13"/>
      <c r="EK19" s="13">
        <v>1283</v>
      </c>
      <c r="EL19" s="13">
        <v>1283</v>
      </c>
      <c r="EM19" s="13">
        <v>827.2</v>
      </c>
      <c r="EN19" s="13">
        <v>827.2</v>
      </c>
      <c r="EO19" s="13">
        <v>827.2</v>
      </c>
      <c r="EP19" s="13"/>
      <c r="EQ19" s="13"/>
      <c r="ER19" s="13"/>
      <c r="ES19" s="13"/>
      <c r="ET19" s="13">
        <v>8016.5</v>
      </c>
      <c r="EU19" s="13">
        <v>8016.5</v>
      </c>
      <c r="EV19" s="13"/>
      <c r="EW19" s="13"/>
      <c r="EX19" s="13"/>
      <c r="EY19" s="13"/>
      <c r="EZ19" s="13">
        <v>206</v>
      </c>
      <c r="FA19" s="13">
        <v>206</v>
      </c>
      <c r="FB19" s="13"/>
      <c r="FC19" s="13"/>
      <c r="FD19" s="13"/>
      <c r="FE19" s="13"/>
      <c r="FF19" s="13"/>
      <c r="FG19" s="13"/>
      <c r="FH19" s="13"/>
      <c r="FI19" s="13">
        <v>1094</v>
      </c>
      <c r="FJ19" s="13">
        <v>888.1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>
        <v>37243.199999999997</v>
      </c>
      <c r="FY19" s="13">
        <v>37243.199999999997</v>
      </c>
      <c r="FZ19" s="13">
        <v>1161.8</v>
      </c>
      <c r="GA19" s="13">
        <v>1084.8</v>
      </c>
      <c r="GB19" s="13">
        <v>1084.8</v>
      </c>
      <c r="GC19" s="13"/>
      <c r="GD19" s="13">
        <v>2851.7</v>
      </c>
      <c r="GE19" s="13">
        <v>2851.7</v>
      </c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>
        <v>236.92728</v>
      </c>
      <c r="GT19" s="13">
        <v>236.92728</v>
      </c>
      <c r="GU19" s="13"/>
      <c r="GV19" s="13"/>
      <c r="GW19" s="13"/>
      <c r="GX19" s="13"/>
      <c r="GY19" s="13"/>
      <c r="GZ19" s="13"/>
      <c r="HA19" s="13"/>
      <c r="HB19" s="13">
        <v>200.8</v>
      </c>
      <c r="HC19" s="13">
        <v>200.8</v>
      </c>
      <c r="HD19" s="13"/>
      <c r="HE19" s="13"/>
      <c r="HF19" s="13"/>
      <c r="HG19" s="13">
        <v>1600.8</v>
      </c>
      <c r="HH19" s="13">
        <v>1638.1</v>
      </c>
      <c r="HI19" s="13">
        <v>1638.1</v>
      </c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>
        <v>7.1</v>
      </c>
      <c r="II19" s="13">
        <v>10.199999999999999</v>
      </c>
      <c r="IJ19" s="13">
        <v>10.199999999999999</v>
      </c>
      <c r="IK19" s="13"/>
      <c r="IL19" s="13"/>
      <c r="IM19" s="13"/>
      <c r="IN19" s="13"/>
      <c r="IO19" s="13">
        <v>486</v>
      </c>
      <c r="IP19" s="13">
        <v>486</v>
      </c>
      <c r="IQ19" s="13"/>
      <c r="IR19" s="13">
        <v>2.7</v>
      </c>
      <c r="IS19" s="13">
        <v>0</v>
      </c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>
        <v>28800</v>
      </c>
      <c r="JP19" s="13">
        <v>29800</v>
      </c>
      <c r="JQ19" s="13">
        <v>29765.84</v>
      </c>
      <c r="JR19" s="13"/>
      <c r="JS19" s="13"/>
      <c r="JT19" s="13"/>
      <c r="JU19" s="13"/>
      <c r="JV19" s="13">
        <v>1287.0999999999999</v>
      </c>
      <c r="JW19" s="13">
        <v>1271.24</v>
      </c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>
        <v>3636.4753900000001</v>
      </c>
      <c r="KR19" s="13">
        <v>3636.4753900000001</v>
      </c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>
        <v>5000</v>
      </c>
      <c r="LG19" s="13">
        <v>5000</v>
      </c>
      <c r="LH19" s="13"/>
      <c r="LI19" s="13">
        <v>2815.6</v>
      </c>
      <c r="LJ19" s="13">
        <v>2815.6</v>
      </c>
      <c r="LK19" s="13"/>
      <c r="LL19" s="13"/>
      <c r="LM19" s="13"/>
      <c r="LN19" s="13"/>
      <c r="LO19" s="13"/>
      <c r="LP19" s="13"/>
      <c r="LQ19" s="13">
        <f t="shared" si="16"/>
        <v>303700.69999999995</v>
      </c>
      <c r="LR19" s="13">
        <f t="shared" si="17"/>
        <v>315231.50617000007</v>
      </c>
      <c r="LS19" s="13">
        <f t="shared" si="18"/>
        <v>314141.05849000002</v>
      </c>
      <c r="LT19" s="19">
        <f t="shared" si="19"/>
        <v>1.0343771301482021</v>
      </c>
      <c r="LU19" s="19">
        <f t="shared" si="20"/>
        <v>0.99654080363587771</v>
      </c>
      <c r="LV19" s="13">
        <v>26</v>
      </c>
      <c r="LW19" s="13">
        <v>26.2</v>
      </c>
      <c r="LX19" s="13">
        <v>26.2</v>
      </c>
      <c r="LY19" s="13">
        <v>10.6</v>
      </c>
      <c r="LZ19" s="13">
        <v>10.7</v>
      </c>
      <c r="MA19" s="13">
        <v>10.7</v>
      </c>
      <c r="MB19" s="13">
        <v>109.4</v>
      </c>
      <c r="MC19" s="13">
        <v>110.6</v>
      </c>
      <c r="MD19" s="13">
        <v>110.6</v>
      </c>
      <c r="ME19" s="13"/>
      <c r="MF19" s="13"/>
      <c r="MG19" s="13"/>
      <c r="MH19" s="13"/>
      <c r="MI19" s="13"/>
      <c r="MJ19" s="13"/>
      <c r="MK19" s="13"/>
      <c r="ML19" s="13">
        <v>0</v>
      </c>
      <c r="MM19" s="13">
        <v>0</v>
      </c>
      <c r="MN19" s="13">
        <v>43.6</v>
      </c>
      <c r="MO19" s="13">
        <v>14.89859</v>
      </c>
      <c r="MP19" s="13">
        <v>14.89859</v>
      </c>
      <c r="MQ19" s="13"/>
      <c r="MR19" s="13">
        <v>680.43520000000001</v>
      </c>
      <c r="MS19" s="13">
        <v>680.43520000000001</v>
      </c>
      <c r="MT19" s="13"/>
      <c r="MU19" s="13">
        <v>369.77274</v>
      </c>
      <c r="MV19" s="13">
        <v>369.77274</v>
      </c>
      <c r="MW19" s="13">
        <v>6.8</v>
      </c>
      <c r="MX19" s="13">
        <v>12.97396</v>
      </c>
      <c r="MY19" s="13">
        <v>12.97396</v>
      </c>
      <c r="MZ19" s="13">
        <v>40426.300000000003</v>
      </c>
      <c r="NA19" s="13">
        <v>42816.4</v>
      </c>
      <c r="NB19" s="13">
        <v>42816.4</v>
      </c>
      <c r="NC19" s="13">
        <v>470.3</v>
      </c>
      <c r="ND19" s="13">
        <v>470.3</v>
      </c>
      <c r="NE19" s="13">
        <v>470.3</v>
      </c>
      <c r="NF19" s="13">
        <v>217794.2</v>
      </c>
      <c r="NG19" s="13">
        <v>225137.5</v>
      </c>
      <c r="NH19" s="13">
        <v>225137.5</v>
      </c>
      <c r="NI19" s="13"/>
      <c r="NJ19" s="13"/>
      <c r="NK19" s="13"/>
      <c r="NL19" s="13">
        <v>5433.6</v>
      </c>
      <c r="NM19" s="13">
        <v>3025.4</v>
      </c>
      <c r="NN19" s="13">
        <v>3025.4</v>
      </c>
      <c r="NO19" s="13"/>
      <c r="NP19" s="13"/>
      <c r="NQ19" s="13"/>
      <c r="NR19" s="13">
        <v>313</v>
      </c>
      <c r="NS19" s="13">
        <v>313</v>
      </c>
      <c r="NT19" s="13">
        <v>313</v>
      </c>
      <c r="NU19" s="13">
        <v>134.30000000000001</v>
      </c>
      <c r="NV19" s="13">
        <v>135.69999999999999</v>
      </c>
      <c r="NW19" s="13">
        <v>135.69999999999999</v>
      </c>
      <c r="NX19" s="13">
        <v>205.8</v>
      </c>
      <c r="NY19" s="13">
        <v>208</v>
      </c>
      <c r="NZ19" s="13">
        <v>208</v>
      </c>
      <c r="OA19" s="13">
        <v>773.1</v>
      </c>
      <c r="OB19" s="13">
        <v>781.4</v>
      </c>
      <c r="OC19" s="13">
        <v>781.4</v>
      </c>
      <c r="OD19" s="13">
        <v>366.5</v>
      </c>
      <c r="OE19" s="13">
        <v>443.5</v>
      </c>
      <c r="OF19" s="13">
        <v>331.3</v>
      </c>
      <c r="OG19" s="13"/>
      <c r="OH19" s="13"/>
      <c r="OI19" s="13"/>
      <c r="OJ19" s="13">
        <v>2730</v>
      </c>
      <c r="OK19" s="13">
        <v>2900</v>
      </c>
      <c r="OL19" s="13">
        <v>2900</v>
      </c>
      <c r="OM19" s="13">
        <v>13192.9</v>
      </c>
      <c r="ON19" s="13">
        <v>16236.51224</v>
      </c>
      <c r="OO19" s="13">
        <v>16236.51</v>
      </c>
      <c r="OP19" s="13">
        <v>3425</v>
      </c>
      <c r="OQ19" s="13">
        <v>3461.8</v>
      </c>
      <c r="OR19" s="13">
        <v>3461.8</v>
      </c>
      <c r="OS19" s="13">
        <v>2491.5</v>
      </c>
      <c r="OT19" s="13">
        <v>1518.8134399999999</v>
      </c>
      <c r="OU19" s="13">
        <v>594.11</v>
      </c>
      <c r="OV19" s="13"/>
      <c r="OW19" s="13">
        <v>924</v>
      </c>
      <c r="OX19" s="13">
        <v>924</v>
      </c>
      <c r="OY19" s="13">
        <v>262.2</v>
      </c>
      <c r="OZ19" s="13">
        <v>132.19999999999999</v>
      </c>
      <c r="PA19" s="13">
        <v>78.658000000000001</v>
      </c>
      <c r="PB19" s="13">
        <v>39.6</v>
      </c>
      <c r="PC19" s="13">
        <v>40</v>
      </c>
      <c r="PD19" s="13">
        <v>40</v>
      </c>
      <c r="PE19" s="13">
        <v>14136</v>
      </c>
      <c r="PF19" s="13">
        <v>14136</v>
      </c>
      <c r="PG19" s="13">
        <v>14136</v>
      </c>
      <c r="PH19" s="13">
        <v>618.79999999999995</v>
      </c>
      <c r="PI19" s="13">
        <v>618.79999999999995</v>
      </c>
      <c r="PJ19" s="13">
        <v>618.79999999999995</v>
      </c>
      <c r="PK19" s="13">
        <v>691.2</v>
      </c>
      <c r="PL19" s="13">
        <v>698.6</v>
      </c>
      <c r="PM19" s="13">
        <v>698.6</v>
      </c>
      <c r="PN19" s="13"/>
      <c r="PO19" s="13">
        <v>8</v>
      </c>
      <c r="PP19" s="13">
        <v>8</v>
      </c>
      <c r="PQ19" s="13">
        <f t="shared" si="21"/>
        <v>2647.7</v>
      </c>
      <c r="PR19" s="13">
        <f t="shared" si="0"/>
        <v>15241.222</v>
      </c>
      <c r="PS19" s="13">
        <f t="shared" si="0"/>
        <v>15241.222</v>
      </c>
      <c r="PT19" s="19">
        <f t="shared" si="22"/>
        <v>5.7564006496204252</v>
      </c>
      <c r="PU19" s="19">
        <f t="shared" si="23"/>
        <v>1</v>
      </c>
      <c r="PV19" s="13"/>
      <c r="PW19" s="13">
        <v>527.70000000000005</v>
      </c>
      <c r="PX19" s="13">
        <v>527.70000000000005</v>
      </c>
      <c r="PY19" s="13"/>
      <c r="PZ19" s="13"/>
      <c r="QA19" s="13"/>
      <c r="QB19" s="13"/>
      <c r="QC19" s="13"/>
      <c r="QD19" s="13"/>
      <c r="QE19" s="13"/>
      <c r="QF19" s="13">
        <v>5841.2</v>
      </c>
      <c r="QG19" s="13">
        <v>5841.2</v>
      </c>
      <c r="QH19" s="13">
        <v>1759.7</v>
      </c>
      <c r="QI19" s="13">
        <v>1759.7</v>
      </c>
      <c r="QJ19" s="13">
        <v>1759.7</v>
      </c>
      <c r="QK19" s="13"/>
      <c r="QL19" s="13"/>
      <c r="QM19" s="13"/>
      <c r="QN19" s="13">
        <v>438</v>
      </c>
      <c r="QO19" s="13">
        <v>594</v>
      </c>
      <c r="QP19" s="13">
        <v>594</v>
      </c>
      <c r="QQ19" s="13"/>
      <c r="QR19" s="13"/>
      <c r="QS19" s="13"/>
      <c r="QT19" s="13"/>
      <c r="QU19" s="13">
        <v>625</v>
      </c>
      <c r="QV19" s="13">
        <v>625</v>
      </c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>
        <v>450</v>
      </c>
      <c r="RP19" s="13">
        <v>450</v>
      </c>
      <c r="RQ19" s="13">
        <v>450</v>
      </c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>
        <v>5160.1469999999999</v>
      </c>
      <c r="SI19" s="13">
        <v>5160.1469999999999</v>
      </c>
      <c r="SJ19" s="13"/>
      <c r="SK19" s="13">
        <v>283.47500000000002</v>
      </c>
      <c r="SL19" s="13">
        <v>283.47500000000002</v>
      </c>
      <c r="SM19" s="3"/>
    </row>
    <row r="20" spans="1:507">
      <c r="A20" s="6" t="s">
        <v>11</v>
      </c>
      <c r="B20" s="12">
        <f t="shared" si="1"/>
        <v>664356.9</v>
      </c>
      <c r="C20" s="12">
        <f t="shared" si="2"/>
        <v>837414.36216999998</v>
      </c>
      <c r="D20" s="12">
        <f t="shared" si="3"/>
        <v>815294.20486000006</v>
      </c>
      <c r="E20" s="17">
        <f t="shared" si="4"/>
        <v>1.2271931018703952</v>
      </c>
      <c r="F20" s="17">
        <f t="shared" si="5"/>
        <v>0.97358517084340457</v>
      </c>
      <c r="G20" s="12">
        <f t="shared" si="6"/>
        <v>102661.7</v>
      </c>
      <c r="H20" s="12">
        <f t="shared" si="7"/>
        <v>109272.28852999999</v>
      </c>
      <c r="I20" s="12">
        <f t="shared" si="8"/>
        <v>109272.28852999999</v>
      </c>
      <c r="J20" s="17">
        <f t="shared" si="9"/>
        <v>1.0643919643839912</v>
      </c>
      <c r="K20" s="17">
        <f t="shared" si="10"/>
        <v>1</v>
      </c>
      <c r="L20" s="13">
        <v>73434.399999999994</v>
      </c>
      <c r="M20" s="13">
        <v>73434.399999999994</v>
      </c>
      <c r="N20" s="13">
        <v>73434.399999999994</v>
      </c>
      <c r="O20" s="13"/>
      <c r="P20" s="13"/>
      <c r="Q20" s="13"/>
      <c r="R20" s="13">
        <v>29227.3</v>
      </c>
      <c r="S20" s="13">
        <v>35837.888529999997</v>
      </c>
      <c r="T20" s="13">
        <v>35837.888529999997</v>
      </c>
      <c r="U20" s="13"/>
      <c r="V20" s="13"/>
      <c r="W20" s="13"/>
      <c r="X20" s="13">
        <f t="shared" si="11"/>
        <v>276614.3</v>
      </c>
      <c r="Y20" s="13">
        <f t="shared" si="12"/>
        <v>396401.02442999999</v>
      </c>
      <c r="Z20" s="13">
        <f t="shared" si="13"/>
        <v>377745.10066000011</v>
      </c>
      <c r="AA20" s="19">
        <f t="shared" si="14"/>
        <v>1.365602214563745</v>
      </c>
      <c r="AB20" s="19">
        <f t="shared" si="15"/>
        <v>0.95293674178358667</v>
      </c>
      <c r="AC20" s="13"/>
      <c r="AD20" s="13"/>
      <c r="AE20" s="13"/>
      <c r="AF20" s="13"/>
      <c r="AG20" s="13"/>
      <c r="AH20" s="13"/>
      <c r="AI20" s="13"/>
      <c r="AJ20" s="13"/>
      <c r="AK20" s="13"/>
      <c r="AL20" s="13">
        <v>51480</v>
      </c>
      <c r="AM20" s="13">
        <v>53442.9</v>
      </c>
      <c r="AN20" s="13">
        <v>53442.9</v>
      </c>
      <c r="AO20" s="13"/>
      <c r="AP20" s="13"/>
      <c r="AQ20" s="13"/>
      <c r="AR20" s="13"/>
      <c r="AS20" s="13"/>
      <c r="AT20" s="13"/>
      <c r="AU20" s="13"/>
      <c r="AV20" s="13">
        <v>156.80068</v>
      </c>
      <c r="AW20" s="13">
        <v>156.80068</v>
      </c>
      <c r="AX20" s="13"/>
      <c r="AY20" s="13"/>
      <c r="AZ20" s="13"/>
      <c r="BA20" s="13"/>
      <c r="BB20" s="13">
        <v>295.19600000000003</v>
      </c>
      <c r="BC20" s="13">
        <v>295.19600000000003</v>
      </c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>
        <v>241.785</v>
      </c>
      <c r="BO20" s="13">
        <v>241.785</v>
      </c>
      <c r="BP20" s="13"/>
      <c r="BQ20" s="13">
        <v>101.17403</v>
      </c>
      <c r="BR20" s="13">
        <v>101.17403</v>
      </c>
      <c r="BS20" s="13"/>
      <c r="BT20" s="13">
        <v>443.49398000000002</v>
      </c>
      <c r="BU20" s="13">
        <v>443.49398000000002</v>
      </c>
      <c r="BV20" s="13">
        <v>22952.7</v>
      </c>
      <c r="BW20" s="13">
        <v>22952.650600000001</v>
      </c>
      <c r="BX20" s="13">
        <v>22952.650600000001</v>
      </c>
      <c r="BY20" s="13">
        <v>26109.599999999999</v>
      </c>
      <c r="BZ20" s="13">
        <v>8216.5467700000008</v>
      </c>
      <c r="CA20" s="13">
        <v>6897.38</v>
      </c>
      <c r="CB20" s="13"/>
      <c r="CC20" s="13"/>
      <c r="CD20" s="13"/>
      <c r="CE20" s="13"/>
      <c r="CF20" s="13"/>
      <c r="CG20" s="13"/>
      <c r="CH20" s="13"/>
      <c r="CI20" s="13">
        <v>725.40300000000002</v>
      </c>
      <c r="CJ20" s="13">
        <v>725.40300000000002</v>
      </c>
      <c r="CK20" s="13"/>
      <c r="CL20" s="13">
        <v>8891.9968399999998</v>
      </c>
      <c r="CM20" s="13">
        <v>8891.9968399999998</v>
      </c>
      <c r="CN20" s="13"/>
      <c r="CO20" s="13"/>
      <c r="CP20" s="13"/>
      <c r="CQ20" s="13"/>
      <c r="CR20" s="13"/>
      <c r="CS20" s="13"/>
      <c r="CT20" s="13"/>
      <c r="CU20" s="13"/>
      <c r="CV20" s="13"/>
      <c r="CW20" s="13">
        <v>300</v>
      </c>
      <c r="CX20" s="13">
        <v>300</v>
      </c>
      <c r="CY20" s="13">
        <v>300</v>
      </c>
      <c r="CZ20" s="13"/>
      <c r="DA20" s="13">
        <v>116</v>
      </c>
      <c r="DB20" s="13">
        <v>116</v>
      </c>
      <c r="DC20" s="13"/>
      <c r="DD20" s="13"/>
      <c r="DE20" s="13"/>
      <c r="DF20" s="13">
        <v>1946.4</v>
      </c>
      <c r="DG20" s="13">
        <v>1963.9</v>
      </c>
      <c r="DH20" s="13">
        <v>1963.9</v>
      </c>
      <c r="DI20" s="13"/>
      <c r="DJ20" s="13"/>
      <c r="DK20" s="13"/>
      <c r="DL20" s="13">
        <v>155.80000000000001</v>
      </c>
      <c r="DM20" s="13">
        <v>155.80000000000001</v>
      </c>
      <c r="DN20" s="13">
        <v>155.80000000000001</v>
      </c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>
        <v>1600.3000000000002</v>
      </c>
      <c r="EF20" s="13">
        <v>1600.3000000000002</v>
      </c>
      <c r="EG20" s="13"/>
      <c r="EH20" s="13"/>
      <c r="EI20" s="13"/>
      <c r="EJ20" s="13"/>
      <c r="EK20" s="13"/>
      <c r="EL20" s="13"/>
      <c r="EM20" s="13">
        <v>626.70000000000005</v>
      </c>
      <c r="EN20" s="13">
        <v>626.70000000000005</v>
      </c>
      <c r="EO20" s="13">
        <v>626.70000000000005</v>
      </c>
      <c r="EP20" s="13"/>
      <c r="EQ20" s="13"/>
      <c r="ER20" s="13"/>
      <c r="ES20" s="13"/>
      <c r="ET20" s="13">
        <v>7816.1</v>
      </c>
      <c r="EU20" s="13">
        <v>7816.1</v>
      </c>
      <c r="EV20" s="13"/>
      <c r="EW20" s="13"/>
      <c r="EX20" s="13"/>
      <c r="EY20" s="13"/>
      <c r="EZ20" s="13">
        <v>253.6</v>
      </c>
      <c r="FA20" s="13">
        <v>253.6</v>
      </c>
      <c r="FB20" s="13"/>
      <c r="FC20" s="13"/>
      <c r="FD20" s="13"/>
      <c r="FE20" s="13">
        <v>27202</v>
      </c>
      <c r="FF20" s="13">
        <v>36333</v>
      </c>
      <c r="FG20" s="13">
        <v>36095.18</v>
      </c>
      <c r="FH20" s="13"/>
      <c r="FI20" s="13">
        <v>1012</v>
      </c>
      <c r="FJ20" s="13">
        <v>1012</v>
      </c>
      <c r="FK20" s="13">
        <v>13231.4</v>
      </c>
      <c r="FL20" s="13">
        <v>13231.400000000001</v>
      </c>
      <c r="FM20" s="13">
        <v>13229.59</v>
      </c>
      <c r="FN20" s="13"/>
      <c r="FO20" s="13"/>
      <c r="FP20" s="13"/>
      <c r="FQ20" s="13">
        <v>99649.4</v>
      </c>
      <c r="FR20" s="13">
        <v>151024.20000000001</v>
      </c>
      <c r="FS20" s="13">
        <f>63092.155+70869.748</f>
        <v>133961.90299999999</v>
      </c>
      <c r="FT20" s="13"/>
      <c r="FU20" s="13">
        <v>352</v>
      </c>
      <c r="FV20" s="13">
        <v>352</v>
      </c>
      <c r="FW20" s="13"/>
      <c r="FX20" s="13">
        <v>29365.599999999999</v>
      </c>
      <c r="FY20" s="13">
        <v>29365.599999999999</v>
      </c>
      <c r="FZ20" s="13">
        <v>1144.2</v>
      </c>
      <c r="GA20" s="13">
        <v>1068.5999999999999</v>
      </c>
      <c r="GB20" s="13">
        <v>1068.5999999999999</v>
      </c>
      <c r="GC20" s="13"/>
      <c r="GD20" s="13">
        <v>2130.4</v>
      </c>
      <c r="GE20" s="13">
        <v>2130.4</v>
      </c>
      <c r="GF20" s="13">
        <v>3348.5</v>
      </c>
      <c r="GG20" s="13">
        <v>2069.1999999999998</v>
      </c>
      <c r="GH20" s="13">
        <v>2069.15</v>
      </c>
      <c r="GI20" s="13"/>
      <c r="GJ20" s="13"/>
      <c r="GK20" s="13"/>
      <c r="GL20" s="13"/>
      <c r="GM20" s="13"/>
      <c r="GN20" s="13"/>
      <c r="GO20" s="13"/>
      <c r="GP20" s="13">
        <v>1908.77</v>
      </c>
      <c r="GQ20" s="13">
        <v>1908.77</v>
      </c>
      <c r="GR20" s="13"/>
      <c r="GS20" s="13">
        <v>185.52579</v>
      </c>
      <c r="GT20" s="13">
        <v>185.52579</v>
      </c>
      <c r="GU20" s="13"/>
      <c r="GV20" s="13"/>
      <c r="GW20" s="13"/>
      <c r="GX20" s="13"/>
      <c r="GY20" s="13"/>
      <c r="GZ20" s="13"/>
      <c r="HA20" s="13"/>
      <c r="HB20" s="13">
        <v>34.6</v>
      </c>
      <c r="HC20" s="13">
        <v>34.6</v>
      </c>
      <c r="HD20" s="13"/>
      <c r="HE20" s="13">
        <v>1098.95</v>
      </c>
      <c r="HF20" s="13">
        <v>1098.95</v>
      </c>
      <c r="HG20" s="13">
        <v>1996.8</v>
      </c>
      <c r="HH20" s="13">
        <v>1786.5</v>
      </c>
      <c r="HI20" s="13">
        <v>1786.5</v>
      </c>
      <c r="HJ20" s="13">
        <v>317.7</v>
      </c>
      <c r="HK20" s="13">
        <v>317.68090999999998</v>
      </c>
      <c r="HL20" s="13">
        <v>317.68090999999998</v>
      </c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>
        <v>10.1</v>
      </c>
      <c r="II20" s="13">
        <v>14.6</v>
      </c>
      <c r="IJ20" s="13">
        <v>14.6</v>
      </c>
      <c r="IK20" s="13"/>
      <c r="IL20" s="13"/>
      <c r="IM20" s="13"/>
      <c r="IN20" s="13"/>
      <c r="IO20" s="13">
        <v>751.5</v>
      </c>
      <c r="IP20" s="13">
        <v>751.5</v>
      </c>
      <c r="IQ20" s="13"/>
      <c r="IR20" s="13">
        <v>999.9</v>
      </c>
      <c r="IS20" s="13">
        <v>994.9</v>
      </c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>
        <v>26143</v>
      </c>
      <c r="JP20" s="13">
        <v>27143</v>
      </c>
      <c r="JQ20" s="13">
        <v>27142.400000000001</v>
      </c>
      <c r="JR20" s="13"/>
      <c r="JS20" s="13"/>
      <c r="JT20" s="13"/>
      <c r="JU20" s="13"/>
      <c r="JV20" s="13">
        <v>2957.5</v>
      </c>
      <c r="JW20" s="13">
        <v>2956.62</v>
      </c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>
        <v>1500</v>
      </c>
      <c r="KI20" s="13">
        <v>1471.7</v>
      </c>
      <c r="KJ20" s="13"/>
      <c r="KK20" s="13"/>
      <c r="KL20" s="13"/>
      <c r="KM20" s="13"/>
      <c r="KN20" s="13"/>
      <c r="KO20" s="13"/>
      <c r="KP20" s="13"/>
      <c r="KQ20" s="13">
        <v>4826.2908299999999</v>
      </c>
      <c r="KR20" s="13">
        <v>4826.2908299999999</v>
      </c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>
        <v>7989.46</v>
      </c>
      <c r="LG20" s="13">
        <v>7989.46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>
        <f t="shared" si="16"/>
        <v>280972.59999999998</v>
      </c>
      <c r="LR20" s="13">
        <f t="shared" si="17"/>
        <v>307305.82921</v>
      </c>
      <c r="LS20" s="13">
        <f t="shared" si="18"/>
        <v>304285.33566999994</v>
      </c>
      <c r="LT20" s="19">
        <f t="shared" si="19"/>
        <v>1.0829715626007659</v>
      </c>
      <c r="LU20" s="19">
        <f t="shared" si="20"/>
        <v>0.99017105029291208</v>
      </c>
      <c r="LV20" s="13">
        <v>17</v>
      </c>
      <c r="LW20" s="13">
        <v>17.3</v>
      </c>
      <c r="LX20" s="13">
        <v>17.3</v>
      </c>
      <c r="LY20" s="13">
        <v>0.9</v>
      </c>
      <c r="LZ20" s="13">
        <v>0.9</v>
      </c>
      <c r="MA20" s="13">
        <v>0.9</v>
      </c>
      <c r="MB20" s="13">
        <v>154.19999999999999</v>
      </c>
      <c r="MC20" s="13">
        <v>155.9</v>
      </c>
      <c r="MD20" s="13">
        <v>155.9</v>
      </c>
      <c r="ME20" s="13"/>
      <c r="MF20" s="13"/>
      <c r="MG20" s="13"/>
      <c r="MH20" s="13"/>
      <c r="MI20" s="13"/>
      <c r="MJ20" s="13"/>
      <c r="MK20" s="13"/>
      <c r="ML20" s="13">
        <v>11278.949210000001</v>
      </c>
      <c r="MM20" s="13">
        <v>11278.949210000001</v>
      </c>
      <c r="MN20" s="13">
        <v>11.1</v>
      </c>
      <c r="MO20" s="13"/>
      <c r="MP20" s="13"/>
      <c r="MQ20" s="13"/>
      <c r="MR20" s="13">
        <v>2321.92</v>
      </c>
      <c r="MS20" s="13">
        <v>2321.92</v>
      </c>
      <c r="MT20" s="13"/>
      <c r="MU20" s="13">
        <v>3022.1</v>
      </c>
      <c r="MV20" s="13">
        <v>3022.1</v>
      </c>
      <c r="MW20" s="13">
        <v>1.7</v>
      </c>
      <c r="MX20" s="13">
        <v>0</v>
      </c>
      <c r="MY20" s="13">
        <v>0</v>
      </c>
      <c r="MZ20" s="13">
        <v>30858.7</v>
      </c>
      <c r="NA20" s="13">
        <v>33137.5</v>
      </c>
      <c r="NB20" s="13">
        <v>33137.5</v>
      </c>
      <c r="NC20" s="13">
        <v>305.7</v>
      </c>
      <c r="ND20" s="13">
        <v>305.7</v>
      </c>
      <c r="NE20" s="13">
        <v>305.7</v>
      </c>
      <c r="NF20" s="13">
        <v>186288.3</v>
      </c>
      <c r="NG20" s="13">
        <v>194959.4</v>
      </c>
      <c r="NH20" s="13">
        <v>194959.4</v>
      </c>
      <c r="NI20" s="13"/>
      <c r="NJ20" s="13"/>
      <c r="NK20" s="13"/>
      <c r="NL20" s="13">
        <v>8170.5</v>
      </c>
      <c r="NM20" s="13">
        <v>7055.3</v>
      </c>
      <c r="NN20" s="13">
        <v>7055.3</v>
      </c>
      <c r="NO20" s="13"/>
      <c r="NP20" s="13"/>
      <c r="NQ20" s="13"/>
      <c r="NR20" s="13">
        <v>285</v>
      </c>
      <c r="NS20" s="13">
        <v>427</v>
      </c>
      <c r="NT20" s="13">
        <v>427</v>
      </c>
      <c r="NU20" s="13">
        <v>196.4</v>
      </c>
      <c r="NV20" s="13">
        <v>198.5</v>
      </c>
      <c r="NW20" s="13">
        <v>198.5</v>
      </c>
      <c r="NX20" s="13">
        <v>176.3</v>
      </c>
      <c r="NY20" s="13">
        <v>178.2</v>
      </c>
      <c r="NZ20" s="13">
        <v>178.2</v>
      </c>
      <c r="OA20" s="13">
        <v>502.5</v>
      </c>
      <c r="OB20" s="13">
        <v>507.9</v>
      </c>
      <c r="OC20" s="13">
        <v>507.9</v>
      </c>
      <c r="OD20" s="13">
        <v>572</v>
      </c>
      <c r="OE20" s="13">
        <v>572</v>
      </c>
      <c r="OF20" s="13">
        <v>425.95</v>
      </c>
      <c r="OG20" s="13"/>
      <c r="OH20" s="13"/>
      <c r="OI20" s="13"/>
      <c r="OJ20" s="13">
        <v>2203.1999999999998</v>
      </c>
      <c r="OK20" s="13">
        <v>2203.1999999999998</v>
      </c>
      <c r="OL20" s="13">
        <v>1870.53</v>
      </c>
      <c r="OM20" s="13">
        <v>20845.400000000001</v>
      </c>
      <c r="ON20" s="13">
        <v>20845.400000000001</v>
      </c>
      <c r="OO20" s="13">
        <v>18345.48</v>
      </c>
      <c r="OP20" s="13">
        <v>2654.5</v>
      </c>
      <c r="OQ20" s="13">
        <v>2683</v>
      </c>
      <c r="OR20" s="13">
        <v>2683</v>
      </c>
      <c r="OS20" s="13">
        <v>6352.6</v>
      </c>
      <c r="OT20" s="13">
        <v>4954.47084</v>
      </c>
      <c r="OU20" s="13">
        <v>4954.47</v>
      </c>
      <c r="OV20" s="13"/>
      <c r="OW20" s="13">
        <v>1272.28916</v>
      </c>
      <c r="OX20" s="13">
        <v>1272.28916</v>
      </c>
      <c r="OY20" s="13">
        <v>363.6</v>
      </c>
      <c r="OZ20" s="13">
        <v>87.3</v>
      </c>
      <c r="PA20" s="13">
        <v>45.447299999999998</v>
      </c>
      <c r="PB20" s="13">
        <v>0.3</v>
      </c>
      <c r="PC20" s="13">
        <v>0.3</v>
      </c>
      <c r="PD20" s="13">
        <v>0.3</v>
      </c>
      <c r="PE20" s="13">
        <v>19608</v>
      </c>
      <c r="PF20" s="13">
        <v>19608</v>
      </c>
      <c r="PG20" s="13">
        <v>19608</v>
      </c>
      <c r="PH20" s="13">
        <v>955.4</v>
      </c>
      <c r="PI20" s="13">
        <v>1042.2</v>
      </c>
      <c r="PJ20" s="13">
        <v>1042.2</v>
      </c>
      <c r="PK20" s="13">
        <v>449.3</v>
      </c>
      <c r="PL20" s="13">
        <v>454.1</v>
      </c>
      <c r="PM20" s="13">
        <v>454.1</v>
      </c>
      <c r="PN20" s="13"/>
      <c r="PO20" s="13">
        <v>17</v>
      </c>
      <c r="PP20" s="13">
        <v>17</v>
      </c>
      <c r="PQ20" s="13">
        <f t="shared" si="21"/>
        <v>4108.3</v>
      </c>
      <c r="PR20" s="13">
        <f t="shared" si="0"/>
        <v>24435.22</v>
      </c>
      <c r="PS20" s="13">
        <f t="shared" si="0"/>
        <v>23991.480000000003</v>
      </c>
      <c r="PT20" s="19">
        <f t="shared" si="22"/>
        <v>5.8397585375946264</v>
      </c>
      <c r="PU20" s="19">
        <f t="shared" si="23"/>
        <v>0.98184014713188594</v>
      </c>
      <c r="PV20" s="13"/>
      <c r="PW20" s="13">
        <v>656.4</v>
      </c>
      <c r="PX20" s="13">
        <v>656.4</v>
      </c>
      <c r="PY20" s="13"/>
      <c r="PZ20" s="13">
        <v>80</v>
      </c>
      <c r="QA20" s="13">
        <v>80</v>
      </c>
      <c r="QB20" s="13"/>
      <c r="QC20" s="13"/>
      <c r="QD20" s="13"/>
      <c r="QE20" s="13"/>
      <c r="QF20" s="13">
        <v>9453.7000000000007</v>
      </c>
      <c r="QG20" s="13">
        <v>9453.7000000000007</v>
      </c>
      <c r="QH20" s="13">
        <v>3133.3</v>
      </c>
      <c r="QI20" s="13">
        <v>3133.3</v>
      </c>
      <c r="QJ20" s="13">
        <v>3133.3</v>
      </c>
      <c r="QK20" s="13"/>
      <c r="QL20" s="13">
        <v>1929.4</v>
      </c>
      <c r="QM20" s="13">
        <v>1929.4</v>
      </c>
      <c r="QN20" s="13">
        <v>875</v>
      </c>
      <c r="QO20" s="13">
        <v>1141</v>
      </c>
      <c r="QP20" s="13">
        <v>1141</v>
      </c>
      <c r="QQ20" s="13"/>
      <c r="QR20" s="13">
        <v>816.8</v>
      </c>
      <c r="QS20" s="13">
        <v>816.8</v>
      </c>
      <c r="QT20" s="13"/>
      <c r="QU20" s="13">
        <v>781.2</v>
      </c>
      <c r="QV20" s="13">
        <v>781.2</v>
      </c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>
        <v>100</v>
      </c>
      <c r="RP20" s="13">
        <v>100</v>
      </c>
      <c r="RQ20" s="13">
        <v>100</v>
      </c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>
        <v>4167.42</v>
      </c>
      <c r="SI20" s="13">
        <v>3756.32</v>
      </c>
      <c r="SJ20" s="13"/>
      <c r="SK20" s="13">
        <v>2176</v>
      </c>
      <c r="SL20" s="13">
        <v>2143.36</v>
      </c>
      <c r="SM20" s="3"/>
    </row>
    <row r="21" spans="1:507">
      <c r="A21" s="6" t="s">
        <v>12</v>
      </c>
      <c r="B21" s="12">
        <f t="shared" si="1"/>
        <v>277014.99999999994</v>
      </c>
      <c r="C21" s="12">
        <f t="shared" si="2"/>
        <v>339087.44704</v>
      </c>
      <c r="D21" s="12">
        <f t="shared" si="3"/>
        <v>336060.55278999999</v>
      </c>
      <c r="E21" s="17">
        <f t="shared" si="4"/>
        <v>1.2131492980163532</v>
      </c>
      <c r="F21" s="17">
        <f t="shared" si="5"/>
        <v>0.99107341107309421</v>
      </c>
      <c r="G21" s="12">
        <f t="shared" si="6"/>
        <v>77356.800000000003</v>
      </c>
      <c r="H21" s="12">
        <f t="shared" si="7"/>
        <v>88905.418709999998</v>
      </c>
      <c r="I21" s="12">
        <f t="shared" si="8"/>
        <v>88905.418709999998</v>
      </c>
      <c r="J21" s="17">
        <f t="shared" si="9"/>
        <v>1.1492902848876891</v>
      </c>
      <c r="K21" s="17">
        <f t="shared" si="10"/>
        <v>1</v>
      </c>
      <c r="L21" s="13">
        <v>33467</v>
      </c>
      <c r="M21" s="13">
        <v>33467</v>
      </c>
      <c r="N21" s="13">
        <v>33467</v>
      </c>
      <c r="O21" s="13"/>
      <c r="P21" s="13"/>
      <c r="Q21" s="13"/>
      <c r="R21" s="13">
        <v>43889.8</v>
      </c>
      <c r="S21" s="13">
        <v>55438.418709999998</v>
      </c>
      <c r="T21" s="13">
        <v>55438.418709999998</v>
      </c>
      <c r="U21" s="13"/>
      <c r="V21" s="13"/>
      <c r="W21" s="13"/>
      <c r="X21" s="13">
        <f t="shared" si="11"/>
        <v>11287.5</v>
      </c>
      <c r="Y21" s="13">
        <f t="shared" si="12"/>
        <v>40291.848079999996</v>
      </c>
      <c r="Z21" s="13">
        <f t="shared" si="13"/>
        <v>39704.278079999996</v>
      </c>
      <c r="AA21" s="19">
        <f t="shared" si="14"/>
        <v>3.5175440159468434</v>
      </c>
      <c r="AB21" s="19">
        <f t="shared" si="15"/>
        <v>0.98541714942354164</v>
      </c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>
        <v>19.83333</v>
      </c>
      <c r="AW21" s="13">
        <v>19.83333</v>
      </c>
      <c r="AX21" s="13"/>
      <c r="AY21" s="13"/>
      <c r="AZ21" s="13"/>
      <c r="BA21" s="13"/>
      <c r="BB21" s="13">
        <v>40</v>
      </c>
      <c r="BC21" s="13">
        <v>40</v>
      </c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>
        <v>416.84203000000002</v>
      </c>
      <c r="CM21" s="13">
        <v>416.84203000000002</v>
      </c>
      <c r="CN21" s="13"/>
      <c r="CO21" s="13"/>
      <c r="CP21" s="13"/>
      <c r="CQ21" s="13"/>
      <c r="CR21" s="13"/>
      <c r="CS21" s="13"/>
      <c r="CT21" s="13"/>
      <c r="CU21" s="13"/>
      <c r="CV21" s="13"/>
      <c r="CW21" s="13">
        <v>300</v>
      </c>
      <c r="CX21" s="13">
        <v>300</v>
      </c>
      <c r="CY21" s="13">
        <v>300</v>
      </c>
      <c r="CZ21" s="13"/>
      <c r="DA21" s="13">
        <v>91.5</v>
      </c>
      <c r="DB21" s="13">
        <v>91.5</v>
      </c>
      <c r="DC21" s="13"/>
      <c r="DD21" s="13"/>
      <c r="DE21" s="13"/>
      <c r="DF21" s="13">
        <v>805.2</v>
      </c>
      <c r="DG21" s="13">
        <v>812.5</v>
      </c>
      <c r="DH21" s="13">
        <v>812.5</v>
      </c>
      <c r="DI21" s="13"/>
      <c r="DJ21" s="13"/>
      <c r="DK21" s="13"/>
      <c r="DL21" s="13">
        <v>80</v>
      </c>
      <c r="DM21" s="13">
        <v>80</v>
      </c>
      <c r="DN21" s="13">
        <v>80</v>
      </c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>
        <v>1600.3000000000002</v>
      </c>
      <c r="EF21" s="13">
        <v>1600.3000000000002</v>
      </c>
      <c r="EG21" s="13"/>
      <c r="EH21" s="13"/>
      <c r="EI21" s="13"/>
      <c r="EJ21" s="13"/>
      <c r="EK21" s="13"/>
      <c r="EL21" s="13"/>
      <c r="EM21" s="13">
        <v>192.8</v>
      </c>
      <c r="EN21" s="13">
        <v>68.8</v>
      </c>
      <c r="EO21" s="13">
        <v>68.8</v>
      </c>
      <c r="EP21" s="13"/>
      <c r="EQ21" s="13"/>
      <c r="ER21" s="13"/>
      <c r="ES21" s="13"/>
      <c r="ET21" s="13">
        <v>4168.6000000000004</v>
      </c>
      <c r="EU21" s="13">
        <v>4168.6000000000004</v>
      </c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>
        <v>64</v>
      </c>
      <c r="FV21" s="13">
        <v>64</v>
      </c>
      <c r="FW21" s="13"/>
      <c r="FX21" s="13">
        <v>14340.9</v>
      </c>
      <c r="FY21" s="13">
        <v>14340.9</v>
      </c>
      <c r="FZ21" s="13">
        <v>352.7</v>
      </c>
      <c r="GA21" s="13">
        <v>320.2</v>
      </c>
      <c r="GB21" s="13">
        <v>320.2</v>
      </c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>
        <v>104.40127</v>
      </c>
      <c r="GT21" s="13">
        <v>104.40127</v>
      </c>
      <c r="GU21" s="13"/>
      <c r="GV21" s="13"/>
      <c r="GW21" s="13"/>
      <c r="GX21" s="13"/>
      <c r="GY21" s="13"/>
      <c r="GZ21" s="13"/>
      <c r="HA21" s="13"/>
      <c r="HB21" s="13">
        <v>15.7</v>
      </c>
      <c r="HC21" s="13">
        <v>15.7</v>
      </c>
      <c r="HD21" s="13"/>
      <c r="HE21" s="13"/>
      <c r="HF21" s="13"/>
      <c r="HG21" s="13">
        <v>962.7</v>
      </c>
      <c r="HH21" s="13">
        <v>819.5</v>
      </c>
      <c r="HI21" s="13">
        <v>819.5</v>
      </c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>
        <v>1.1000000000000001</v>
      </c>
      <c r="II21" s="13"/>
      <c r="IJ21" s="13"/>
      <c r="IK21" s="13"/>
      <c r="IL21" s="13"/>
      <c r="IM21" s="13"/>
      <c r="IN21" s="13"/>
      <c r="IO21" s="13">
        <v>967.5</v>
      </c>
      <c r="IP21" s="13">
        <v>391.38</v>
      </c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>
        <v>8593</v>
      </c>
      <c r="JP21" s="13">
        <v>9593</v>
      </c>
      <c r="JQ21" s="13">
        <v>9593</v>
      </c>
      <c r="JR21" s="13"/>
      <c r="JS21" s="13"/>
      <c r="JT21" s="13"/>
      <c r="JU21" s="13"/>
      <c r="JV21" s="13">
        <v>2752.8</v>
      </c>
      <c r="JW21" s="13">
        <v>2741.35</v>
      </c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>
        <v>1757.3014499999999</v>
      </c>
      <c r="KR21" s="13">
        <v>1757.3014499999999</v>
      </c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>
        <v>1958.17</v>
      </c>
      <c r="LG21" s="13">
        <v>1958.17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>
        <f t="shared" si="16"/>
        <v>186801.39999999997</v>
      </c>
      <c r="LR21" s="13">
        <f t="shared" si="17"/>
        <v>197375.68024999998</v>
      </c>
      <c r="LS21" s="13">
        <f t="shared" si="18"/>
        <v>194936.356</v>
      </c>
      <c r="LT21" s="19">
        <f t="shared" si="19"/>
        <v>1.0435486886072591</v>
      </c>
      <c r="LU21" s="19">
        <f t="shared" si="20"/>
        <v>0.98764121168874364</v>
      </c>
      <c r="LV21" s="13">
        <v>24</v>
      </c>
      <c r="LW21" s="13">
        <v>24.2</v>
      </c>
      <c r="LX21" s="13">
        <v>24.2</v>
      </c>
      <c r="LY21" s="13">
        <v>1.2</v>
      </c>
      <c r="LZ21" s="13">
        <v>1.2</v>
      </c>
      <c r="MA21" s="13">
        <v>1.2</v>
      </c>
      <c r="MB21" s="13">
        <v>98.5</v>
      </c>
      <c r="MC21" s="13">
        <v>99.6</v>
      </c>
      <c r="MD21" s="13">
        <v>99.6</v>
      </c>
      <c r="ME21" s="13"/>
      <c r="MF21" s="13"/>
      <c r="MG21" s="13"/>
      <c r="MH21" s="13"/>
      <c r="MI21" s="13"/>
      <c r="MJ21" s="13"/>
      <c r="MK21" s="13"/>
      <c r="ML21" s="13">
        <v>0</v>
      </c>
      <c r="MM21" s="13">
        <v>0</v>
      </c>
      <c r="MN21" s="13"/>
      <c r="MO21" s="13"/>
      <c r="MP21" s="13"/>
      <c r="MQ21" s="13"/>
      <c r="MR21" s="13">
        <v>415.6</v>
      </c>
      <c r="MS21" s="13">
        <v>415.6</v>
      </c>
      <c r="MT21" s="13"/>
      <c r="MU21" s="13">
        <v>418.4</v>
      </c>
      <c r="MV21" s="13">
        <v>418.4</v>
      </c>
      <c r="MW21" s="13"/>
      <c r="MX21" s="13"/>
      <c r="MY21" s="13"/>
      <c r="MZ21" s="13">
        <v>9088.2999999999993</v>
      </c>
      <c r="NA21" s="13">
        <v>9538.7999999999993</v>
      </c>
      <c r="NB21" s="13">
        <v>9538.7999999999993</v>
      </c>
      <c r="NC21" s="13"/>
      <c r="ND21" s="13"/>
      <c r="NE21" s="13"/>
      <c r="NF21" s="13">
        <v>118592.8</v>
      </c>
      <c r="NG21" s="13">
        <v>129876.6</v>
      </c>
      <c r="NH21" s="13">
        <v>129876.6</v>
      </c>
      <c r="NI21" s="13"/>
      <c r="NJ21" s="13"/>
      <c r="NK21" s="13"/>
      <c r="NL21" s="13">
        <v>3173.4</v>
      </c>
      <c r="NM21" s="13">
        <v>2620.1</v>
      </c>
      <c r="NN21" s="13">
        <v>2620.1</v>
      </c>
      <c r="NO21" s="13"/>
      <c r="NP21" s="13"/>
      <c r="NQ21" s="13"/>
      <c r="NR21" s="13">
        <v>169</v>
      </c>
      <c r="NS21" s="13">
        <v>169</v>
      </c>
      <c r="NT21" s="13">
        <v>169</v>
      </c>
      <c r="NU21" s="13">
        <v>151</v>
      </c>
      <c r="NV21" s="13">
        <v>152.6</v>
      </c>
      <c r="NW21" s="13">
        <v>152.6</v>
      </c>
      <c r="NX21" s="13">
        <v>117.8</v>
      </c>
      <c r="NY21" s="13">
        <v>119.1</v>
      </c>
      <c r="NZ21" s="13">
        <v>119.1</v>
      </c>
      <c r="OA21" s="13">
        <v>695.8</v>
      </c>
      <c r="OB21" s="13">
        <v>703.3</v>
      </c>
      <c r="OC21" s="13">
        <v>703.3</v>
      </c>
      <c r="OD21" s="13">
        <v>461.9</v>
      </c>
      <c r="OE21" s="13">
        <v>1154.28</v>
      </c>
      <c r="OF21" s="13">
        <v>1154.28</v>
      </c>
      <c r="OG21" s="13"/>
      <c r="OH21" s="13"/>
      <c r="OI21" s="13"/>
      <c r="OJ21" s="13">
        <v>1965.6</v>
      </c>
      <c r="OK21" s="13">
        <v>1965.6</v>
      </c>
      <c r="OL21" s="13">
        <v>991.78</v>
      </c>
      <c r="OM21" s="13">
        <v>36429.800000000003</v>
      </c>
      <c r="ON21" s="13">
        <v>36429.800000000003</v>
      </c>
      <c r="OO21" s="13">
        <v>35030.769999999997</v>
      </c>
      <c r="OP21" s="13">
        <v>3675.5</v>
      </c>
      <c r="OQ21" s="13">
        <v>3715</v>
      </c>
      <c r="OR21" s="13">
        <v>3715</v>
      </c>
      <c r="OS21" s="13">
        <v>3180.3</v>
      </c>
      <c r="OT21" s="13">
        <v>1067.2002500000001</v>
      </c>
      <c r="OU21" s="13">
        <v>1067.2</v>
      </c>
      <c r="OV21" s="13"/>
      <c r="OW21" s="13">
        <v>0</v>
      </c>
      <c r="OX21" s="13">
        <v>0</v>
      </c>
      <c r="OY21" s="13">
        <v>340.9</v>
      </c>
      <c r="OZ21" s="13">
        <v>290.89999999999998</v>
      </c>
      <c r="PA21" s="13">
        <v>224.42599999999999</v>
      </c>
      <c r="PB21" s="13">
        <v>35.6</v>
      </c>
      <c r="PC21" s="13">
        <v>36</v>
      </c>
      <c r="PD21" s="13">
        <v>36</v>
      </c>
      <c r="PE21" s="13">
        <v>7182</v>
      </c>
      <c r="PF21" s="13">
        <v>7182</v>
      </c>
      <c r="PG21" s="13">
        <v>7182</v>
      </c>
      <c r="PH21" s="13">
        <v>795.9</v>
      </c>
      <c r="PI21" s="13">
        <v>765.9</v>
      </c>
      <c r="PJ21" s="13">
        <v>765.9</v>
      </c>
      <c r="PK21" s="13">
        <v>622.1</v>
      </c>
      <c r="PL21" s="13">
        <v>628.79999999999995</v>
      </c>
      <c r="PM21" s="13">
        <v>628.79999999999995</v>
      </c>
      <c r="PN21" s="13"/>
      <c r="PO21" s="13">
        <v>1.7</v>
      </c>
      <c r="PP21" s="13">
        <v>1.7</v>
      </c>
      <c r="PQ21" s="13">
        <f t="shared" si="21"/>
        <v>1569.3</v>
      </c>
      <c r="PR21" s="13">
        <f t="shared" si="0"/>
        <v>12514.5</v>
      </c>
      <c r="PS21" s="13">
        <f t="shared" si="0"/>
        <v>12514.5</v>
      </c>
      <c r="PT21" s="19">
        <f t="shared" si="22"/>
        <v>7.9745746511183331</v>
      </c>
      <c r="PU21" s="19">
        <f t="shared" si="23"/>
        <v>1</v>
      </c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>
        <v>494.5</v>
      </c>
      <c r="QG21" s="13">
        <v>494.5</v>
      </c>
      <c r="QH21" s="13">
        <v>1253.3</v>
      </c>
      <c r="QI21" s="13">
        <v>1253.3</v>
      </c>
      <c r="QJ21" s="13">
        <v>1253.3</v>
      </c>
      <c r="QK21" s="13"/>
      <c r="QL21" s="13">
        <v>2931.3</v>
      </c>
      <c r="QM21" s="13">
        <v>2931.3</v>
      </c>
      <c r="QN21" s="13">
        <v>266</v>
      </c>
      <c r="QO21" s="13">
        <v>454</v>
      </c>
      <c r="QP21" s="13">
        <v>454</v>
      </c>
      <c r="QQ21" s="13"/>
      <c r="QR21" s="13"/>
      <c r="QS21" s="13"/>
      <c r="QT21" s="13"/>
      <c r="QU21" s="13">
        <v>312.5</v>
      </c>
      <c r="QV21" s="13">
        <v>312.5</v>
      </c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>
        <v>50</v>
      </c>
      <c r="RP21" s="13">
        <v>50</v>
      </c>
      <c r="RQ21" s="13">
        <v>50</v>
      </c>
      <c r="RR21" s="13"/>
      <c r="RS21" s="13"/>
      <c r="RT21" s="13"/>
      <c r="RU21" s="13"/>
      <c r="RV21" s="13">
        <v>100</v>
      </c>
      <c r="RW21" s="13">
        <v>100</v>
      </c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>
        <v>582.9</v>
      </c>
      <c r="SI21" s="13">
        <v>582.9</v>
      </c>
      <c r="SJ21" s="13"/>
      <c r="SK21" s="13">
        <v>6336</v>
      </c>
      <c r="SL21" s="13">
        <v>6336</v>
      </c>
      <c r="SM21" s="3"/>
    </row>
    <row r="22" spans="1:507">
      <c r="A22" s="6" t="s">
        <v>13</v>
      </c>
      <c r="B22" s="12">
        <f t="shared" si="1"/>
        <v>1691348.0000000002</v>
      </c>
      <c r="C22" s="12">
        <f t="shared" si="2"/>
        <v>2954689.0261099995</v>
      </c>
      <c r="D22" s="12">
        <f t="shared" si="3"/>
        <v>2849557.0761799994</v>
      </c>
      <c r="E22" s="17">
        <f t="shared" si="4"/>
        <v>1.6847846074137309</v>
      </c>
      <c r="F22" s="17">
        <f t="shared" si="5"/>
        <v>0.96441860750794073</v>
      </c>
      <c r="G22" s="12">
        <f t="shared" si="6"/>
        <v>249726.1</v>
      </c>
      <c r="H22" s="12">
        <f t="shared" si="7"/>
        <v>287451.33581999998</v>
      </c>
      <c r="I22" s="12">
        <f t="shared" si="8"/>
        <v>287451.33581999998</v>
      </c>
      <c r="J22" s="17">
        <f t="shared" si="9"/>
        <v>1.1510664516844653</v>
      </c>
      <c r="K22" s="17">
        <f t="shared" si="10"/>
        <v>1</v>
      </c>
      <c r="L22" s="13">
        <v>196100</v>
      </c>
      <c r="M22" s="13">
        <v>196100</v>
      </c>
      <c r="N22" s="13">
        <v>196100</v>
      </c>
      <c r="O22" s="13"/>
      <c r="P22" s="13"/>
      <c r="Q22" s="13"/>
      <c r="R22" s="13">
        <v>53626.1</v>
      </c>
      <c r="S22" s="13">
        <v>91351.335819999993</v>
      </c>
      <c r="T22" s="13">
        <v>91351.335819999993</v>
      </c>
      <c r="U22" s="13"/>
      <c r="V22" s="13"/>
      <c r="W22" s="13"/>
      <c r="X22" s="13">
        <f t="shared" si="11"/>
        <v>323070.19999999995</v>
      </c>
      <c r="Y22" s="13">
        <f t="shared" si="12"/>
        <v>1212164.3099700001</v>
      </c>
      <c r="Z22" s="13">
        <f t="shared" si="13"/>
        <v>1107430.4072</v>
      </c>
      <c r="AA22" s="19">
        <f t="shared" si="14"/>
        <v>3.4278321157445042</v>
      </c>
      <c r="AB22" s="19">
        <f t="shared" si="15"/>
        <v>0.91359760231466303</v>
      </c>
      <c r="AC22" s="13">
        <v>10171.6</v>
      </c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>
        <v>281.57423999999997</v>
      </c>
      <c r="AW22" s="13">
        <v>281.57423999999997</v>
      </c>
      <c r="AX22" s="13"/>
      <c r="AY22" s="13">
        <v>450</v>
      </c>
      <c r="AZ22" s="13">
        <v>450</v>
      </c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>
        <v>287.65125</v>
      </c>
      <c r="BO22" s="13">
        <v>287.65125</v>
      </c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>
        <v>1191.0048099999999</v>
      </c>
      <c r="CJ22" s="13">
        <v>1191.0048099999999</v>
      </c>
      <c r="CK22" s="13"/>
      <c r="CL22" s="13">
        <v>13211.7312</v>
      </c>
      <c r="CM22" s="13">
        <v>13211.7312</v>
      </c>
      <c r="CN22" s="13"/>
      <c r="CO22" s="13"/>
      <c r="CP22" s="13"/>
      <c r="CQ22" s="13"/>
      <c r="CR22" s="13"/>
      <c r="CS22" s="13"/>
      <c r="CT22" s="13"/>
      <c r="CU22" s="13"/>
      <c r="CV22" s="13"/>
      <c r="CW22" s="13">
        <v>1200</v>
      </c>
      <c r="CX22" s="13">
        <v>1200</v>
      </c>
      <c r="CY22" s="13">
        <v>1200</v>
      </c>
      <c r="CZ22" s="13"/>
      <c r="DA22" s="13">
        <v>919.2</v>
      </c>
      <c r="DB22" s="13">
        <v>919.2</v>
      </c>
      <c r="DC22" s="13"/>
      <c r="DD22" s="13"/>
      <c r="DE22" s="13"/>
      <c r="DF22" s="13">
        <v>5694.6</v>
      </c>
      <c r="DG22" s="13">
        <v>5745.9</v>
      </c>
      <c r="DH22" s="13">
        <v>5745.9</v>
      </c>
      <c r="DI22" s="13"/>
      <c r="DJ22" s="13">
        <v>2909.8857200000002</v>
      </c>
      <c r="DK22" s="13">
        <v>2909.8857200000002</v>
      </c>
      <c r="DL22" s="13"/>
      <c r="DM22" s="13"/>
      <c r="DN22" s="13"/>
      <c r="DO22" s="13"/>
      <c r="DP22" s="13"/>
      <c r="DQ22" s="13"/>
      <c r="DR22" s="13"/>
      <c r="DS22" s="13"/>
      <c r="DT22" s="13"/>
      <c r="DU22" s="13">
        <v>15700</v>
      </c>
      <c r="DV22" s="13"/>
      <c r="DW22" s="13"/>
      <c r="DX22" s="13"/>
      <c r="DY22" s="13">
        <v>14501.85572</v>
      </c>
      <c r="DZ22" s="13">
        <v>14501.85572</v>
      </c>
      <c r="EA22" s="13"/>
      <c r="EB22" s="13"/>
      <c r="EC22" s="13"/>
      <c r="ED22" s="13"/>
      <c r="EE22" s="13">
        <v>11202.68</v>
      </c>
      <c r="EF22" s="13">
        <v>11202.68</v>
      </c>
      <c r="EG22" s="13"/>
      <c r="EH22" s="13">
        <v>2250.1</v>
      </c>
      <c r="EI22" s="13">
        <v>2250.1</v>
      </c>
      <c r="EJ22" s="13"/>
      <c r="EK22" s="13"/>
      <c r="EL22" s="13"/>
      <c r="EM22" s="13">
        <v>1620.4</v>
      </c>
      <c r="EN22" s="13">
        <v>1620.4</v>
      </c>
      <c r="EO22" s="13">
        <v>1620.4</v>
      </c>
      <c r="EP22" s="13"/>
      <c r="EQ22" s="13"/>
      <c r="ER22" s="13"/>
      <c r="ES22" s="13"/>
      <c r="ET22" s="13">
        <v>17253.3</v>
      </c>
      <c r="EU22" s="13">
        <v>17253.3</v>
      </c>
      <c r="EV22" s="13"/>
      <c r="EW22" s="13"/>
      <c r="EX22" s="13"/>
      <c r="EY22" s="13"/>
      <c r="EZ22" s="13">
        <v>1079.0999999999999</v>
      </c>
      <c r="FA22" s="13">
        <v>1079.0999999999999</v>
      </c>
      <c r="FB22" s="13"/>
      <c r="FC22" s="13">
        <v>520.79999999999995</v>
      </c>
      <c r="FD22" s="13">
        <v>520.79999999999995</v>
      </c>
      <c r="FE22" s="13">
        <v>26547.1</v>
      </c>
      <c r="FF22" s="13">
        <v>26547.1</v>
      </c>
      <c r="FG22" s="13">
        <v>26547.1</v>
      </c>
      <c r="FH22" s="13"/>
      <c r="FI22" s="13">
        <v>3282</v>
      </c>
      <c r="FJ22" s="13">
        <v>3282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>
        <v>1024</v>
      </c>
      <c r="FV22" s="13">
        <v>1024</v>
      </c>
      <c r="FW22" s="13"/>
      <c r="FX22" s="13">
        <v>53240.5</v>
      </c>
      <c r="FY22" s="13">
        <v>53240.5</v>
      </c>
      <c r="FZ22" s="13">
        <v>2312.4</v>
      </c>
      <c r="GA22" s="13">
        <v>2079</v>
      </c>
      <c r="GB22" s="13">
        <v>2079</v>
      </c>
      <c r="GC22" s="13"/>
      <c r="GD22" s="13">
        <v>7328.3</v>
      </c>
      <c r="GE22" s="13">
        <v>7328.3</v>
      </c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>
        <v>1980</v>
      </c>
      <c r="GQ22" s="13">
        <v>1970.1</v>
      </c>
      <c r="GR22" s="13"/>
      <c r="GS22" s="13">
        <v>142.31819000000002</v>
      </c>
      <c r="GT22" s="13">
        <v>142.31819000000002</v>
      </c>
      <c r="GU22" s="13"/>
      <c r="GV22" s="13"/>
      <c r="GW22" s="13"/>
      <c r="GX22" s="13"/>
      <c r="GY22" s="13"/>
      <c r="GZ22" s="13"/>
      <c r="HA22" s="13"/>
      <c r="HB22" s="13">
        <v>445.2</v>
      </c>
      <c r="HC22" s="13">
        <v>445.2</v>
      </c>
      <c r="HD22" s="13"/>
      <c r="HE22" s="13">
        <v>1098.95</v>
      </c>
      <c r="HF22" s="13">
        <v>1098.95</v>
      </c>
      <c r="HG22" s="13">
        <v>7334.4</v>
      </c>
      <c r="HH22" s="13">
        <v>7510.6</v>
      </c>
      <c r="HI22" s="13">
        <v>7510.6</v>
      </c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>
        <v>40000</v>
      </c>
      <c r="HZ22" s="13">
        <v>40000</v>
      </c>
      <c r="IA22" s="13">
        <v>40000</v>
      </c>
      <c r="IB22" s="13">
        <v>9345</v>
      </c>
      <c r="IC22" s="13">
        <v>9345</v>
      </c>
      <c r="ID22" s="13">
        <v>9345</v>
      </c>
      <c r="IE22" s="13"/>
      <c r="IF22" s="13"/>
      <c r="IG22" s="13"/>
      <c r="IH22" s="13">
        <v>56.5</v>
      </c>
      <c r="II22" s="13"/>
      <c r="IJ22" s="13"/>
      <c r="IK22" s="13"/>
      <c r="IL22" s="13">
        <v>5167</v>
      </c>
      <c r="IM22" s="13">
        <v>5167</v>
      </c>
      <c r="IN22" s="13"/>
      <c r="IO22" s="13">
        <v>6205.5</v>
      </c>
      <c r="IP22" s="13">
        <v>5899.5</v>
      </c>
      <c r="IQ22" s="13"/>
      <c r="IR22" s="13">
        <v>999.9</v>
      </c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>
        <v>50000</v>
      </c>
      <c r="JD22" s="13">
        <v>59200</v>
      </c>
      <c r="JE22" s="13">
        <v>59200</v>
      </c>
      <c r="JF22" s="13"/>
      <c r="JG22" s="13"/>
      <c r="JH22" s="13"/>
      <c r="JI22" s="13"/>
      <c r="JJ22" s="13"/>
      <c r="JK22" s="13"/>
      <c r="JL22" s="13"/>
      <c r="JM22" s="13"/>
      <c r="JN22" s="13"/>
      <c r="JO22" s="13">
        <v>61450</v>
      </c>
      <c r="JP22" s="13">
        <v>64992.255980000002</v>
      </c>
      <c r="JQ22" s="13">
        <v>61270.95</v>
      </c>
      <c r="JR22" s="13"/>
      <c r="JS22" s="13">
        <v>5735.2</v>
      </c>
      <c r="JT22" s="13">
        <v>5398.47</v>
      </c>
      <c r="JU22" s="13"/>
      <c r="JV22" s="13">
        <v>3334.3</v>
      </c>
      <c r="JW22" s="13">
        <v>3255.69</v>
      </c>
      <c r="JX22" s="13">
        <v>91638.2</v>
      </c>
      <c r="JY22" s="13">
        <v>90364.5</v>
      </c>
      <c r="JZ22" s="13">
        <v>90364.45</v>
      </c>
      <c r="KA22" s="13"/>
      <c r="KB22" s="13"/>
      <c r="KC22" s="13"/>
      <c r="KD22" s="13"/>
      <c r="KE22" s="13"/>
      <c r="KF22" s="13"/>
      <c r="KG22" s="13"/>
      <c r="KH22" s="13">
        <v>800</v>
      </c>
      <c r="KI22" s="13">
        <v>800</v>
      </c>
      <c r="KJ22" s="13"/>
      <c r="KK22" s="13"/>
      <c r="KL22" s="13"/>
      <c r="KM22" s="13"/>
      <c r="KN22" s="13"/>
      <c r="KO22" s="13"/>
      <c r="KP22" s="13"/>
      <c r="KQ22" s="13">
        <v>4524.61636</v>
      </c>
      <c r="KR22" s="13">
        <v>4524.61636</v>
      </c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>
        <v>634174.1</v>
      </c>
      <c r="LD22" s="13">
        <v>634174.1</v>
      </c>
      <c r="LE22" s="13"/>
      <c r="LF22" s="13">
        <v>8737.4462899999999</v>
      </c>
      <c r="LG22" s="13">
        <f>8475.25971+262.12</f>
        <v>8737.3797100000011</v>
      </c>
      <c r="LH22" s="13"/>
      <c r="LI22" s="13"/>
      <c r="LJ22" s="13"/>
      <c r="LK22" s="13"/>
      <c r="LL22" s="13">
        <v>99281.340209999995</v>
      </c>
      <c r="LM22" s="13"/>
      <c r="LN22" s="13"/>
      <c r="LO22" s="13"/>
      <c r="LP22" s="13"/>
      <c r="LQ22" s="13">
        <f t="shared" si="16"/>
        <v>1103714.5000000002</v>
      </c>
      <c r="LR22" s="13">
        <f t="shared" si="17"/>
        <v>1236362.4085199998</v>
      </c>
      <c r="LS22" s="13">
        <f t="shared" si="18"/>
        <v>1236013.1913599998</v>
      </c>
      <c r="LT22" s="19">
        <f t="shared" si="19"/>
        <v>1.1198667693139843</v>
      </c>
      <c r="LU22" s="19">
        <f t="shared" si="20"/>
        <v>0.99971754466360874</v>
      </c>
      <c r="LV22" s="13"/>
      <c r="LW22" s="13"/>
      <c r="LX22" s="13"/>
      <c r="LY22" s="13">
        <v>10.3</v>
      </c>
      <c r="LZ22" s="13">
        <v>10.4</v>
      </c>
      <c r="MA22" s="13">
        <v>10.4</v>
      </c>
      <c r="MB22" s="13">
        <v>196.6</v>
      </c>
      <c r="MC22" s="13">
        <v>198.7</v>
      </c>
      <c r="MD22" s="13">
        <v>198.7</v>
      </c>
      <c r="ME22" s="13">
        <v>35.4</v>
      </c>
      <c r="MF22" s="13">
        <v>37.200000000000003</v>
      </c>
      <c r="MG22" s="13">
        <v>37.200000000000003</v>
      </c>
      <c r="MH22" s="13">
        <v>1913.5</v>
      </c>
      <c r="MI22" s="13">
        <v>1913.5</v>
      </c>
      <c r="MJ22" s="13">
        <v>1913.5</v>
      </c>
      <c r="MK22" s="13"/>
      <c r="ML22" s="13">
        <v>79139.413079999998</v>
      </c>
      <c r="MM22" s="13">
        <v>79139.413079999998</v>
      </c>
      <c r="MN22" s="13">
        <v>41.1</v>
      </c>
      <c r="MO22" s="13">
        <v>2.1001300000000001</v>
      </c>
      <c r="MP22" s="13">
        <v>2.1001300000000001</v>
      </c>
      <c r="MQ22" s="13"/>
      <c r="MR22" s="13">
        <v>4898</v>
      </c>
      <c r="MS22" s="13">
        <v>4898</v>
      </c>
      <c r="MT22" s="13"/>
      <c r="MU22" s="13">
        <v>3626.5</v>
      </c>
      <c r="MV22" s="13">
        <v>3626.5</v>
      </c>
      <c r="MW22" s="13">
        <v>6.4</v>
      </c>
      <c r="MX22" s="13">
        <v>0.51454</v>
      </c>
      <c r="MY22" s="13">
        <v>0.51454</v>
      </c>
      <c r="MZ22" s="13">
        <v>233735.9</v>
      </c>
      <c r="NA22" s="13">
        <v>245324.7</v>
      </c>
      <c r="NB22" s="13">
        <v>245324.7</v>
      </c>
      <c r="NC22" s="13">
        <v>611.29999999999995</v>
      </c>
      <c r="ND22" s="13">
        <v>611.29999999999995</v>
      </c>
      <c r="NE22" s="13">
        <v>611.29999999999995</v>
      </c>
      <c r="NF22" s="13">
        <v>668458.80000000005</v>
      </c>
      <c r="NG22" s="13">
        <v>705856.8</v>
      </c>
      <c r="NH22" s="13">
        <v>705856.8</v>
      </c>
      <c r="NI22" s="13"/>
      <c r="NJ22" s="13"/>
      <c r="NK22" s="13"/>
      <c r="NL22" s="13">
        <v>28711.8</v>
      </c>
      <c r="NM22" s="13">
        <v>22284.3</v>
      </c>
      <c r="NN22" s="13">
        <v>22284.3</v>
      </c>
      <c r="NO22" s="13"/>
      <c r="NP22" s="13"/>
      <c r="NQ22" s="13"/>
      <c r="NR22" s="13">
        <v>1158</v>
      </c>
      <c r="NS22" s="13">
        <v>1260</v>
      </c>
      <c r="NT22" s="13">
        <v>1260</v>
      </c>
      <c r="NU22" s="13">
        <v>637.1</v>
      </c>
      <c r="NV22" s="13">
        <v>643.9</v>
      </c>
      <c r="NW22" s="13">
        <v>643.9</v>
      </c>
      <c r="NX22" s="13">
        <v>1070</v>
      </c>
      <c r="NY22" s="13">
        <v>1081.5</v>
      </c>
      <c r="NZ22" s="13">
        <v>1081.5</v>
      </c>
      <c r="OA22" s="13">
        <v>1005</v>
      </c>
      <c r="OB22" s="13">
        <v>1015.8</v>
      </c>
      <c r="OC22" s="13">
        <v>1015.8</v>
      </c>
      <c r="OD22" s="13">
        <v>1612.4</v>
      </c>
      <c r="OE22" s="13">
        <v>1612.4</v>
      </c>
      <c r="OF22" s="13">
        <v>1612.4</v>
      </c>
      <c r="OG22" s="13"/>
      <c r="OH22" s="13"/>
      <c r="OI22" s="13"/>
      <c r="OJ22" s="13">
        <v>12943.8</v>
      </c>
      <c r="OK22" s="13">
        <v>14263.8</v>
      </c>
      <c r="OL22" s="13">
        <v>14263.8</v>
      </c>
      <c r="OM22" s="13">
        <v>32215.7</v>
      </c>
      <c r="ON22" s="13">
        <v>33134.28</v>
      </c>
      <c r="OO22" s="13">
        <v>33134.28</v>
      </c>
      <c r="OP22" s="13">
        <v>7323.7</v>
      </c>
      <c r="OQ22" s="13">
        <v>7402.4</v>
      </c>
      <c r="OR22" s="13">
        <v>7402.4</v>
      </c>
      <c r="OS22" s="13">
        <v>19850.400000000001</v>
      </c>
      <c r="OT22" s="13">
        <v>15874.89716</v>
      </c>
      <c r="OU22" s="13">
        <v>15873.05</v>
      </c>
      <c r="OV22" s="13"/>
      <c r="OW22" s="13">
        <v>3975.9036100000003</v>
      </c>
      <c r="OX22" s="13">
        <v>3975.9036100000003</v>
      </c>
      <c r="OY22" s="13">
        <v>1537</v>
      </c>
      <c r="OZ22" s="13">
        <v>1537</v>
      </c>
      <c r="PA22" s="13">
        <v>1189.6300000000001</v>
      </c>
      <c r="PB22" s="13">
        <v>1.5</v>
      </c>
      <c r="PC22" s="13">
        <v>1.5</v>
      </c>
      <c r="PD22" s="13">
        <v>1.5</v>
      </c>
      <c r="PE22" s="13">
        <v>85614</v>
      </c>
      <c r="PF22" s="13">
        <v>85614</v>
      </c>
      <c r="PG22" s="13">
        <v>85614</v>
      </c>
      <c r="PH22" s="13">
        <v>4575.5</v>
      </c>
      <c r="PI22" s="13">
        <v>4575.5</v>
      </c>
      <c r="PJ22" s="13">
        <v>4575.5</v>
      </c>
      <c r="PK22" s="13">
        <v>449.3</v>
      </c>
      <c r="PL22" s="13">
        <v>454.1</v>
      </c>
      <c r="PM22" s="13">
        <v>454.1</v>
      </c>
      <c r="PN22" s="13"/>
      <c r="PO22" s="13">
        <v>12</v>
      </c>
      <c r="PP22" s="13">
        <v>12</v>
      </c>
      <c r="PQ22" s="13">
        <f t="shared" si="21"/>
        <v>14837.2</v>
      </c>
      <c r="PR22" s="13">
        <f t="shared" si="0"/>
        <v>218710.9718</v>
      </c>
      <c r="PS22" s="13">
        <f t="shared" si="0"/>
        <v>218662.14180000001</v>
      </c>
      <c r="PT22" s="19">
        <f t="shared" si="22"/>
        <v>14.737426320329982</v>
      </c>
      <c r="PU22" s="19">
        <f t="shared" si="23"/>
        <v>0.99977673730952721</v>
      </c>
      <c r="PV22" s="13"/>
      <c r="PW22" s="13">
        <v>1969.8</v>
      </c>
      <c r="PX22" s="13">
        <v>1969.8</v>
      </c>
      <c r="PY22" s="13"/>
      <c r="PZ22" s="13"/>
      <c r="QA22" s="13"/>
      <c r="QB22" s="13"/>
      <c r="QC22" s="13"/>
      <c r="QD22" s="13"/>
      <c r="QE22" s="13"/>
      <c r="QF22" s="13">
        <v>58252.9</v>
      </c>
      <c r="QG22" s="13">
        <v>58252.9</v>
      </c>
      <c r="QH22" s="13">
        <v>10736.2</v>
      </c>
      <c r="QI22" s="13">
        <v>10736.2</v>
      </c>
      <c r="QJ22" s="13">
        <v>10736.2</v>
      </c>
      <c r="QK22" s="13"/>
      <c r="QL22" s="13">
        <v>6715.3</v>
      </c>
      <c r="QM22" s="13">
        <v>6715.3</v>
      </c>
      <c r="QN22" s="13">
        <v>3141</v>
      </c>
      <c r="QO22" s="13">
        <v>2719</v>
      </c>
      <c r="QP22" s="13">
        <v>2719</v>
      </c>
      <c r="QQ22" s="13"/>
      <c r="QR22" s="13">
        <v>453.9</v>
      </c>
      <c r="QS22" s="13">
        <v>453.9</v>
      </c>
      <c r="QT22" s="13"/>
      <c r="QU22" s="13">
        <v>2968.6</v>
      </c>
      <c r="QV22" s="13">
        <v>2968.6</v>
      </c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>
        <v>10000</v>
      </c>
      <c r="RH22" s="13">
        <v>10000</v>
      </c>
      <c r="RI22" s="13"/>
      <c r="RJ22" s="13"/>
      <c r="RK22" s="13"/>
      <c r="RL22" s="13"/>
      <c r="RM22" s="13">
        <v>105908</v>
      </c>
      <c r="RN22" s="13">
        <v>105908</v>
      </c>
      <c r="RO22" s="13">
        <v>960</v>
      </c>
      <c r="RP22" s="13">
        <v>960</v>
      </c>
      <c r="RQ22" s="13">
        <v>960</v>
      </c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>
        <v>4866.1917999999996</v>
      </c>
      <c r="SI22" s="13">
        <v>4817.3617999999997</v>
      </c>
      <c r="SJ22" s="13"/>
      <c r="SK22" s="13">
        <v>13161.08</v>
      </c>
      <c r="SL22" s="13">
        <v>13161.08</v>
      </c>
      <c r="SM22" s="3"/>
    </row>
    <row r="23" spans="1:507">
      <c r="A23" s="6" t="s">
        <v>14</v>
      </c>
      <c r="B23" s="12">
        <f t="shared" si="1"/>
        <v>534524.19999999995</v>
      </c>
      <c r="C23" s="12">
        <f t="shared" si="2"/>
        <v>628433.18086999992</v>
      </c>
      <c r="D23" s="12">
        <f t="shared" si="3"/>
        <v>619632.17103999993</v>
      </c>
      <c r="E23" s="17">
        <f t="shared" si="4"/>
        <v>1.159221923048573</v>
      </c>
      <c r="F23" s="17">
        <f t="shared" si="5"/>
        <v>0.98599531326812517</v>
      </c>
      <c r="G23" s="12">
        <f t="shared" si="6"/>
        <v>99534.9</v>
      </c>
      <c r="H23" s="12">
        <f t="shared" si="7"/>
        <v>100937.7</v>
      </c>
      <c r="I23" s="12">
        <f t="shared" si="8"/>
        <v>100937.7</v>
      </c>
      <c r="J23" s="17">
        <f t="shared" si="9"/>
        <v>1.0140935490968495</v>
      </c>
      <c r="K23" s="17">
        <f t="shared" si="10"/>
        <v>1</v>
      </c>
      <c r="L23" s="13">
        <v>73352.5</v>
      </c>
      <c r="M23" s="13">
        <v>73352.5</v>
      </c>
      <c r="N23" s="13">
        <v>73352.5</v>
      </c>
      <c r="O23" s="13"/>
      <c r="P23" s="13"/>
      <c r="Q23" s="13"/>
      <c r="R23" s="13">
        <v>26182.400000000001</v>
      </c>
      <c r="S23" s="13">
        <v>27585.200000000001</v>
      </c>
      <c r="T23" s="13">
        <v>27585.200000000001</v>
      </c>
      <c r="U23" s="13"/>
      <c r="V23" s="13"/>
      <c r="W23" s="13"/>
      <c r="X23" s="13">
        <f t="shared" si="11"/>
        <v>157504.79999999999</v>
      </c>
      <c r="Y23" s="13">
        <f t="shared" si="12"/>
        <v>211790.47012000001</v>
      </c>
      <c r="Z23" s="13">
        <f t="shared" si="13"/>
        <v>204323.62011999998</v>
      </c>
      <c r="AA23" s="19">
        <f t="shared" si="14"/>
        <v>1.2972532908203431</v>
      </c>
      <c r="AB23" s="19">
        <f t="shared" si="15"/>
        <v>0.96474416438204547</v>
      </c>
      <c r="AC23" s="13"/>
      <c r="AD23" s="13"/>
      <c r="AE23" s="13"/>
      <c r="AF23" s="13"/>
      <c r="AG23" s="13"/>
      <c r="AH23" s="13"/>
      <c r="AI23" s="13"/>
      <c r="AJ23" s="13"/>
      <c r="AK23" s="13"/>
      <c r="AL23" s="13">
        <v>37551.699999999997</v>
      </c>
      <c r="AM23" s="13">
        <v>29812.7</v>
      </c>
      <c r="AN23" s="13">
        <v>29812.7</v>
      </c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>
        <v>183.15</v>
      </c>
      <c r="BO23" s="13">
        <v>183.15</v>
      </c>
      <c r="BP23" s="13"/>
      <c r="BQ23" s="13">
        <v>365.41701999999998</v>
      </c>
      <c r="BR23" s="13">
        <v>365.41701999999998</v>
      </c>
      <c r="BS23" s="13"/>
      <c r="BT23" s="13">
        <v>443.49398000000002</v>
      </c>
      <c r="BU23" s="13">
        <v>443.49398000000002</v>
      </c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>
        <v>820.84916999999996</v>
      </c>
      <c r="CJ23" s="13">
        <v>820.84916999999996</v>
      </c>
      <c r="CK23" s="13"/>
      <c r="CL23" s="13">
        <v>3283.3963999999996</v>
      </c>
      <c r="CM23" s="13">
        <v>3283.3963999999996</v>
      </c>
      <c r="CN23" s="13"/>
      <c r="CO23" s="13"/>
      <c r="CP23" s="13"/>
      <c r="CQ23" s="13"/>
      <c r="CR23" s="13"/>
      <c r="CS23" s="13"/>
      <c r="CT23" s="13"/>
      <c r="CU23" s="13"/>
      <c r="CV23" s="13"/>
      <c r="CW23" s="13">
        <v>300</v>
      </c>
      <c r="CX23" s="13">
        <v>300</v>
      </c>
      <c r="CY23" s="13">
        <v>300</v>
      </c>
      <c r="CZ23" s="13"/>
      <c r="DA23" s="13">
        <v>142.9</v>
      </c>
      <c r="DB23" s="13">
        <v>142.9</v>
      </c>
      <c r="DC23" s="13"/>
      <c r="DD23" s="13"/>
      <c r="DE23" s="13"/>
      <c r="DF23" s="13">
        <v>1163.8</v>
      </c>
      <c r="DG23" s="13">
        <v>1174.3</v>
      </c>
      <c r="DH23" s="13">
        <v>1174.3</v>
      </c>
      <c r="DI23" s="13"/>
      <c r="DJ23" s="13"/>
      <c r="DK23" s="13"/>
      <c r="DL23" s="13">
        <v>288.7</v>
      </c>
      <c r="DM23" s="13">
        <v>288.7</v>
      </c>
      <c r="DN23" s="13">
        <v>288.7</v>
      </c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>
        <v>1600.3000000000002</v>
      </c>
      <c r="EF23" s="13">
        <v>1600.3000000000002</v>
      </c>
      <c r="EG23" s="13"/>
      <c r="EH23" s="13"/>
      <c r="EI23" s="13"/>
      <c r="EJ23" s="13"/>
      <c r="EK23" s="13"/>
      <c r="EL23" s="13"/>
      <c r="EM23" s="13">
        <v>658.3</v>
      </c>
      <c r="EN23" s="13">
        <v>658.3</v>
      </c>
      <c r="EO23" s="13">
        <v>658.3</v>
      </c>
      <c r="EP23" s="13">
        <v>5123.3999999999996</v>
      </c>
      <c r="EQ23" s="13">
        <v>5809.7</v>
      </c>
      <c r="ER23" s="13">
        <v>5809.7</v>
      </c>
      <c r="ES23" s="13"/>
      <c r="ET23" s="13">
        <v>5789.7</v>
      </c>
      <c r="EU23" s="13">
        <v>5789.7</v>
      </c>
      <c r="EV23" s="13"/>
      <c r="EW23" s="13"/>
      <c r="EX23" s="13"/>
      <c r="EY23" s="13"/>
      <c r="EZ23" s="13">
        <v>404.3</v>
      </c>
      <c r="FA23" s="13">
        <v>404.3</v>
      </c>
      <c r="FB23" s="13"/>
      <c r="FC23" s="13"/>
      <c r="FD23" s="13"/>
      <c r="FE23" s="13"/>
      <c r="FF23" s="13"/>
      <c r="FG23" s="13"/>
      <c r="FH23" s="13"/>
      <c r="FI23" s="13">
        <v>1176</v>
      </c>
      <c r="FJ23" s="13">
        <v>1120.17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>
        <v>26846.6</v>
      </c>
      <c r="FY23" s="13">
        <v>26846.6</v>
      </c>
      <c r="FZ23" s="13">
        <v>984.1</v>
      </c>
      <c r="GA23" s="13">
        <v>965.4</v>
      </c>
      <c r="GB23" s="13">
        <v>965.4</v>
      </c>
      <c r="GC23" s="13"/>
      <c r="GD23" s="13">
        <v>2633.4</v>
      </c>
      <c r="GE23" s="13">
        <v>2633.4</v>
      </c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>
        <v>1000</v>
      </c>
      <c r="GQ23" s="13">
        <v>1000</v>
      </c>
      <c r="GR23" s="13"/>
      <c r="GS23" s="13">
        <v>141.54318999999998</v>
      </c>
      <c r="GT23" s="13">
        <v>141.54318999999998</v>
      </c>
      <c r="GU23" s="13"/>
      <c r="GV23" s="13"/>
      <c r="GW23" s="13"/>
      <c r="GX23" s="13"/>
      <c r="GY23" s="13"/>
      <c r="GZ23" s="13"/>
      <c r="HA23" s="13"/>
      <c r="HB23" s="13">
        <v>61.4</v>
      </c>
      <c r="HC23" s="13">
        <v>61.4</v>
      </c>
      <c r="HD23" s="13"/>
      <c r="HE23" s="13"/>
      <c r="HF23" s="13"/>
      <c r="HG23" s="13">
        <v>1465.6</v>
      </c>
      <c r="HH23" s="13">
        <v>1319.1</v>
      </c>
      <c r="HI23" s="13">
        <v>1318.92</v>
      </c>
      <c r="HJ23" s="13">
        <v>252.8</v>
      </c>
      <c r="HK23" s="13">
        <v>126.39675</v>
      </c>
      <c r="HL23" s="13">
        <v>126.39675</v>
      </c>
      <c r="HM23" s="13"/>
      <c r="HN23" s="13">
        <v>7156.5408100000004</v>
      </c>
      <c r="HO23" s="13">
        <v>7156.5408100000004</v>
      </c>
      <c r="HP23" s="13"/>
      <c r="HQ23" s="13">
        <v>221.33631</v>
      </c>
      <c r="HR23" s="13">
        <v>221.33631</v>
      </c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>
        <v>5.4</v>
      </c>
      <c r="II23" s="13"/>
      <c r="IJ23" s="13"/>
      <c r="IK23" s="13"/>
      <c r="IL23" s="13"/>
      <c r="IM23" s="13"/>
      <c r="IN23" s="13"/>
      <c r="IO23" s="13">
        <v>1368</v>
      </c>
      <c r="IP23" s="13">
        <v>1364.03</v>
      </c>
      <c r="IQ23" s="13"/>
      <c r="IR23" s="13">
        <v>999.9</v>
      </c>
      <c r="IS23" s="13">
        <v>999.9</v>
      </c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>
        <v>21711</v>
      </c>
      <c r="JP23" s="13">
        <v>22711</v>
      </c>
      <c r="JQ23" s="13">
        <v>22711</v>
      </c>
      <c r="JR23" s="13"/>
      <c r="JS23" s="13"/>
      <c r="JT23" s="13"/>
      <c r="JU23" s="13"/>
      <c r="JV23" s="13">
        <v>5436.1</v>
      </c>
      <c r="JW23" s="13">
        <v>5433.06</v>
      </c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>
        <v>319.05649</v>
      </c>
      <c r="KR23" s="13">
        <v>319.05649</v>
      </c>
      <c r="KS23" s="13">
        <v>88000</v>
      </c>
      <c r="KT23" s="13">
        <v>87655</v>
      </c>
      <c r="KU23" s="13">
        <v>80251.17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>
        <v>576.49</v>
      </c>
      <c r="LG23" s="13">
        <v>576.49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>
        <f t="shared" si="16"/>
        <v>274629.89999999997</v>
      </c>
      <c r="LR23" s="13">
        <f t="shared" si="17"/>
        <v>308210.98237999994</v>
      </c>
      <c r="LS23" s="13">
        <f t="shared" si="18"/>
        <v>306972.82254999992</v>
      </c>
      <c r="LT23" s="19">
        <f t="shared" si="19"/>
        <v>1.1177691232819149</v>
      </c>
      <c r="LU23" s="19">
        <f t="shared" si="20"/>
        <v>0.99598275239759804</v>
      </c>
      <c r="LV23" s="13">
        <v>26</v>
      </c>
      <c r="LW23" s="13">
        <v>26.3</v>
      </c>
      <c r="LX23" s="13">
        <v>26.3</v>
      </c>
      <c r="LY23" s="13">
        <v>1.3</v>
      </c>
      <c r="LZ23" s="13">
        <v>1.3</v>
      </c>
      <c r="MA23" s="13">
        <v>1.3</v>
      </c>
      <c r="MB23" s="13">
        <v>192.8</v>
      </c>
      <c r="MC23" s="13">
        <v>194.9</v>
      </c>
      <c r="MD23" s="13">
        <v>194.9</v>
      </c>
      <c r="ME23" s="13"/>
      <c r="MF23" s="13"/>
      <c r="MG23" s="13"/>
      <c r="MH23" s="13"/>
      <c r="MI23" s="13"/>
      <c r="MJ23" s="13"/>
      <c r="MK23" s="13"/>
      <c r="ML23" s="13">
        <v>20087.56538</v>
      </c>
      <c r="MM23" s="13">
        <v>20087.56538</v>
      </c>
      <c r="MN23" s="13"/>
      <c r="MO23" s="13"/>
      <c r="MP23" s="13"/>
      <c r="MQ23" s="13"/>
      <c r="MR23" s="13">
        <v>2545.317</v>
      </c>
      <c r="MS23" s="13">
        <v>2545.317</v>
      </c>
      <c r="MT23" s="13"/>
      <c r="MU23" s="13">
        <v>2789.6</v>
      </c>
      <c r="MV23" s="13">
        <v>2789.6</v>
      </c>
      <c r="MW23" s="13"/>
      <c r="MX23" s="13"/>
      <c r="MY23" s="13"/>
      <c r="MZ23" s="13">
        <v>20518.7</v>
      </c>
      <c r="NA23" s="13">
        <v>21623.8</v>
      </c>
      <c r="NB23" s="13">
        <v>21623.8</v>
      </c>
      <c r="NC23" s="13">
        <v>470.3</v>
      </c>
      <c r="ND23" s="13">
        <v>470.3</v>
      </c>
      <c r="NE23" s="13">
        <v>470.3</v>
      </c>
      <c r="NF23" s="13">
        <v>204308.8</v>
      </c>
      <c r="NG23" s="13">
        <v>212596.9</v>
      </c>
      <c r="NH23" s="13">
        <v>212596.9</v>
      </c>
      <c r="NI23" s="13"/>
      <c r="NJ23" s="13"/>
      <c r="NK23" s="13"/>
      <c r="NL23" s="13">
        <v>7022.2</v>
      </c>
      <c r="NM23" s="13">
        <v>5772.4</v>
      </c>
      <c r="NN23" s="13">
        <v>5772.4</v>
      </c>
      <c r="NO23" s="13"/>
      <c r="NP23" s="13"/>
      <c r="NQ23" s="13"/>
      <c r="NR23" s="13">
        <v>313</v>
      </c>
      <c r="NS23" s="13">
        <v>313</v>
      </c>
      <c r="NT23" s="13">
        <v>313</v>
      </c>
      <c r="NU23" s="13">
        <v>134.30000000000001</v>
      </c>
      <c r="NV23" s="13">
        <v>135.80000000000001</v>
      </c>
      <c r="NW23" s="13">
        <v>135.80000000000001</v>
      </c>
      <c r="NX23" s="13">
        <v>73.2</v>
      </c>
      <c r="NY23" s="13">
        <v>73.2</v>
      </c>
      <c r="NZ23" s="13">
        <v>73.2</v>
      </c>
      <c r="OA23" s="13">
        <v>773.1</v>
      </c>
      <c r="OB23" s="13">
        <v>781.4</v>
      </c>
      <c r="OC23" s="13">
        <v>781.4</v>
      </c>
      <c r="OD23" s="13">
        <v>318.89999999999998</v>
      </c>
      <c r="OE23" s="13">
        <v>440.3</v>
      </c>
      <c r="OF23" s="13">
        <v>434.36</v>
      </c>
      <c r="OG23" s="13">
        <v>105.1</v>
      </c>
      <c r="OH23" s="13"/>
      <c r="OI23" s="13"/>
      <c r="OJ23" s="13">
        <v>3057.6</v>
      </c>
      <c r="OK23" s="13">
        <v>3057.6</v>
      </c>
      <c r="OL23" s="13">
        <v>2041.36</v>
      </c>
      <c r="OM23" s="13">
        <v>16134</v>
      </c>
      <c r="ON23" s="13">
        <v>16134</v>
      </c>
      <c r="OO23" s="13">
        <v>15950.29</v>
      </c>
      <c r="OP23" s="13">
        <v>3498.1</v>
      </c>
      <c r="OQ23" s="13">
        <v>3535.7</v>
      </c>
      <c r="OR23" s="13">
        <v>3526.87</v>
      </c>
      <c r="OS23" s="13">
        <v>2455.4</v>
      </c>
      <c r="OT23" s="13">
        <v>1791.9578300000001</v>
      </c>
      <c r="OU23" s="13">
        <v>1791.96</v>
      </c>
      <c r="OV23" s="13"/>
      <c r="OW23" s="13">
        <v>735.54217000000006</v>
      </c>
      <c r="OX23" s="13">
        <v>735.54217000000006</v>
      </c>
      <c r="OY23" s="13">
        <v>209.8</v>
      </c>
      <c r="OZ23" s="13">
        <v>74.8</v>
      </c>
      <c r="PA23" s="13">
        <v>51.357999999999997</v>
      </c>
      <c r="PB23" s="13">
        <v>58</v>
      </c>
      <c r="PC23" s="13">
        <v>58.6</v>
      </c>
      <c r="PD23" s="13">
        <v>58.6</v>
      </c>
      <c r="PE23" s="13">
        <v>13566</v>
      </c>
      <c r="PF23" s="13">
        <v>13566</v>
      </c>
      <c r="PG23" s="13">
        <v>13566</v>
      </c>
      <c r="PH23" s="13">
        <v>702.1</v>
      </c>
      <c r="PI23" s="13">
        <v>702.1</v>
      </c>
      <c r="PJ23" s="13">
        <v>702.1</v>
      </c>
      <c r="PK23" s="13">
        <v>691.2</v>
      </c>
      <c r="PL23" s="13">
        <v>698.6</v>
      </c>
      <c r="PM23" s="13">
        <v>698.6</v>
      </c>
      <c r="PN23" s="13"/>
      <c r="PO23" s="13">
        <v>4</v>
      </c>
      <c r="PP23" s="13">
        <v>4</v>
      </c>
      <c r="PQ23" s="13">
        <f t="shared" si="21"/>
        <v>2854.6</v>
      </c>
      <c r="PR23" s="13">
        <f t="shared" si="0"/>
        <v>7494.0283699999991</v>
      </c>
      <c r="PS23" s="13">
        <f t="shared" si="0"/>
        <v>7398.0283699999991</v>
      </c>
      <c r="PT23" s="19">
        <f t="shared" si="22"/>
        <v>2.5916164681566594</v>
      </c>
      <c r="PU23" s="19">
        <f t="shared" si="23"/>
        <v>0.98718980029695302</v>
      </c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>
        <v>2333.6999999999998</v>
      </c>
      <c r="QG23" s="13">
        <v>2333.6999999999998</v>
      </c>
      <c r="QH23" s="13">
        <v>1972.6</v>
      </c>
      <c r="QI23" s="13">
        <v>1972.6</v>
      </c>
      <c r="QJ23" s="13">
        <v>1972.6</v>
      </c>
      <c r="QK23" s="13"/>
      <c r="QL23" s="13"/>
      <c r="QM23" s="13"/>
      <c r="QN23" s="13">
        <v>782</v>
      </c>
      <c r="QO23" s="13">
        <v>594</v>
      </c>
      <c r="QP23" s="13">
        <v>594</v>
      </c>
      <c r="QQ23" s="13"/>
      <c r="QR23" s="13"/>
      <c r="QS23" s="13"/>
      <c r="QT23" s="13"/>
      <c r="QU23" s="13">
        <v>625</v>
      </c>
      <c r="QV23" s="13">
        <v>625</v>
      </c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>
        <v>100</v>
      </c>
      <c r="RP23" s="13">
        <v>100</v>
      </c>
      <c r="RQ23" s="13">
        <v>100</v>
      </c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>
        <v>592.72837000000004</v>
      </c>
      <c r="SI23" s="13">
        <v>592.72837000000004</v>
      </c>
      <c r="SJ23" s="13"/>
      <c r="SK23" s="13">
        <v>1276</v>
      </c>
      <c r="SL23" s="13">
        <v>1180</v>
      </c>
      <c r="SM23" s="3"/>
    </row>
    <row r="24" spans="1:507">
      <c r="A24" s="6" t="s">
        <v>15</v>
      </c>
      <c r="B24" s="12">
        <f t="shared" si="1"/>
        <v>535469.10000000009</v>
      </c>
      <c r="C24" s="12">
        <f t="shared" si="2"/>
        <v>627201.47092999984</v>
      </c>
      <c r="D24" s="12">
        <f t="shared" si="3"/>
        <v>548388.59674999979</v>
      </c>
      <c r="E24" s="17">
        <f t="shared" si="4"/>
        <v>1.024127436578506</v>
      </c>
      <c r="F24" s="17">
        <f t="shared" si="5"/>
        <v>0.87434201316023996</v>
      </c>
      <c r="G24" s="12">
        <f t="shared" si="6"/>
        <v>74679.100000000006</v>
      </c>
      <c r="H24" s="12">
        <f t="shared" si="7"/>
        <v>78785.885999999999</v>
      </c>
      <c r="I24" s="12">
        <f t="shared" si="8"/>
        <v>78785.885999999999</v>
      </c>
      <c r="J24" s="17">
        <f t="shared" si="9"/>
        <v>1.0549924409908527</v>
      </c>
      <c r="K24" s="17">
        <f t="shared" si="10"/>
        <v>1</v>
      </c>
      <c r="L24" s="13">
        <v>69850.600000000006</v>
      </c>
      <c r="M24" s="13">
        <v>69850.600000000006</v>
      </c>
      <c r="N24" s="13">
        <v>69850.600000000006</v>
      </c>
      <c r="O24" s="13"/>
      <c r="P24" s="13"/>
      <c r="Q24" s="13"/>
      <c r="R24" s="13">
        <v>4828.5</v>
      </c>
      <c r="S24" s="13">
        <v>8935.2860000000001</v>
      </c>
      <c r="T24" s="13">
        <v>8935.2860000000001</v>
      </c>
      <c r="U24" s="13"/>
      <c r="V24" s="13"/>
      <c r="W24" s="13"/>
      <c r="X24" s="13">
        <f t="shared" si="11"/>
        <v>201227.1</v>
      </c>
      <c r="Y24" s="13">
        <f t="shared" si="12"/>
        <v>254728.40976999997</v>
      </c>
      <c r="Z24" s="13">
        <f t="shared" si="13"/>
        <v>176447.35460999995</v>
      </c>
      <c r="AA24" s="19">
        <f t="shared" si="14"/>
        <v>0.8768568180428975</v>
      </c>
      <c r="AB24" s="19">
        <f t="shared" si="15"/>
        <v>0.6926881645016284</v>
      </c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>
        <v>1308.2861600000001</v>
      </c>
      <c r="BR24" s="13">
        <v>968.48</v>
      </c>
      <c r="BS24" s="13"/>
      <c r="BT24" s="13">
        <v>402.91384000000005</v>
      </c>
      <c r="BU24" s="13">
        <v>402.91384000000005</v>
      </c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>
        <v>657.57600000000002</v>
      </c>
      <c r="CJ24" s="13">
        <v>657.57600000000002</v>
      </c>
      <c r="CK24" s="13"/>
      <c r="CL24" s="13">
        <v>3304.1570000000002</v>
      </c>
      <c r="CM24" s="13">
        <v>3304.1570000000002</v>
      </c>
      <c r="CN24" s="13"/>
      <c r="CO24" s="13"/>
      <c r="CP24" s="13"/>
      <c r="CQ24" s="13"/>
      <c r="CR24" s="13"/>
      <c r="CS24" s="13"/>
      <c r="CT24" s="13"/>
      <c r="CU24" s="13"/>
      <c r="CV24" s="13"/>
      <c r="CW24" s="13">
        <v>600</v>
      </c>
      <c r="CX24" s="13">
        <v>600</v>
      </c>
      <c r="CY24" s="13">
        <v>600</v>
      </c>
      <c r="CZ24" s="13"/>
      <c r="DA24" s="13">
        <v>50</v>
      </c>
      <c r="DB24" s="13">
        <v>50</v>
      </c>
      <c r="DC24" s="13"/>
      <c r="DD24" s="13"/>
      <c r="DE24" s="13"/>
      <c r="DF24" s="13">
        <v>1997.1</v>
      </c>
      <c r="DG24" s="13">
        <v>2015.1</v>
      </c>
      <c r="DH24" s="13">
        <v>2015.1</v>
      </c>
      <c r="DI24" s="13"/>
      <c r="DJ24" s="13"/>
      <c r="DK24" s="13"/>
      <c r="DL24" s="13">
        <v>146.80000000000001</v>
      </c>
      <c r="DM24" s="13">
        <v>146.80000000000001</v>
      </c>
      <c r="DN24" s="13">
        <v>146.80000000000001</v>
      </c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>
        <v>1600.3000000000002</v>
      </c>
      <c r="EF24" s="13">
        <v>1600.3000000000002</v>
      </c>
      <c r="EG24" s="13"/>
      <c r="EH24" s="13">
        <v>2250.1</v>
      </c>
      <c r="EI24" s="13">
        <v>2250.1</v>
      </c>
      <c r="EJ24" s="13"/>
      <c r="EK24" s="13">
        <v>583.79999999999995</v>
      </c>
      <c r="EL24" s="13">
        <v>583.79999999999995</v>
      </c>
      <c r="EM24" s="13">
        <v>387.8</v>
      </c>
      <c r="EN24" s="13">
        <v>328</v>
      </c>
      <c r="EO24" s="13">
        <v>328</v>
      </c>
      <c r="EP24" s="13"/>
      <c r="EQ24" s="13"/>
      <c r="ER24" s="13"/>
      <c r="ES24" s="13"/>
      <c r="ET24" s="13">
        <v>6600.2</v>
      </c>
      <c r="EU24" s="13">
        <v>6600.2</v>
      </c>
      <c r="EV24" s="13"/>
      <c r="EW24" s="13"/>
      <c r="EX24" s="13"/>
      <c r="EY24" s="13"/>
      <c r="EZ24" s="13"/>
      <c r="FA24" s="13"/>
      <c r="FB24" s="13"/>
      <c r="FC24" s="13">
        <v>520.79999999999995</v>
      </c>
      <c r="FD24" s="13">
        <v>520.79999999999995</v>
      </c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>
        <v>166984.4</v>
      </c>
      <c r="FR24" s="13">
        <v>166984.4</v>
      </c>
      <c r="FS24" s="13">
        <f>61786.838+29547.263</f>
        <v>91334.100999999995</v>
      </c>
      <c r="FT24" s="13"/>
      <c r="FU24" s="13">
        <v>256</v>
      </c>
      <c r="FV24" s="13">
        <v>256</v>
      </c>
      <c r="FW24" s="13"/>
      <c r="FX24" s="13">
        <v>19291</v>
      </c>
      <c r="FY24" s="13">
        <v>19291</v>
      </c>
      <c r="FZ24" s="13">
        <v>593.5</v>
      </c>
      <c r="GA24" s="13">
        <v>593.5</v>
      </c>
      <c r="GB24" s="13">
        <v>593.5</v>
      </c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>
        <v>164.25677000000002</v>
      </c>
      <c r="GT24" s="13">
        <v>164.25677000000002</v>
      </c>
      <c r="GU24" s="13"/>
      <c r="GV24" s="13"/>
      <c r="GW24" s="13"/>
      <c r="GX24" s="13"/>
      <c r="GY24" s="13"/>
      <c r="GZ24" s="13"/>
      <c r="HA24" s="13"/>
      <c r="HB24" s="13">
        <v>80.3</v>
      </c>
      <c r="HC24" s="13">
        <v>80.3</v>
      </c>
      <c r="HD24" s="13"/>
      <c r="HE24" s="13"/>
      <c r="HF24" s="13"/>
      <c r="HG24" s="13">
        <v>1910.9</v>
      </c>
      <c r="HH24" s="13">
        <v>1780.3</v>
      </c>
      <c r="HI24" s="13">
        <v>1780.3</v>
      </c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>
        <v>12.6</v>
      </c>
      <c r="II24" s="13"/>
      <c r="IJ24" s="13"/>
      <c r="IK24" s="13"/>
      <c r="IL24" s="13"/>
      <c r="IM24" s="13"/>
      <c r="IN24" s="13"/>
      <c r="IO24" s="13">
        <v>954</v>
      </c>
      <c r="IP24" s="13">
        <v>951.84</v>
      </c>
      <c r="IQ24" s="13"/>
      <c r="IR24" s="13">
        <v>967.6</v>
      </c>
      <c r="IS24" s="13">
        <v>960.8</v>
      </c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>
        <v>28594</v>
      </c>
      <c r="JP24" s="13">
        <v>29594</v>
      </c>
      <c r="JQ24" s="13">
        <v>27313.82</v>
      </c>
      <c r="JR24" s="13"/>
      <c r="JS24" s="13"/>
      <c r="JT24" s="13"/>
      <c r="JU24" s="13"/>
      <c r="JV24" s="13">
        <v>4736.3</v>
      </c>
      <c r="JW24" s="13">
        <f>3156.49+1578</f>
        <v>4734.49</v>
      </c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>
        <v>8958.7199999999993</v>
      </c>
      <c r="LG24" s="13">
        <v>8958.7199999999993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>
        <f t="shared" si="16"/>
        <v>255621.90000000002</v>
      </c>
      <c r="LR24" s="13">
        <f t="shared" si="17"/>
        <v>284272.53204999992</v>
      </c>
      <c r="LS24" s="13">
        <f t="shared" si="18"/>
        <v>283740.71302999993</v>
      </c>
      <c r="LT24" s="19">
        <f t="shared" si="19"/>
        <v>1.1100015805766248</v>
      </c>
      <c r="LU24" s="19">
        <f t="shared" si="20"/>
        <v>0.9981291930804399</v>
      </c>
      <c r="LV24" s="13">
        <v>17</v>
      </c>
      <c r="LW24" s="13">
        <v>17.3</v>
      </c>
      <c r="LX24" s="13">
        <v>17.3</v>
      </c>
      <c r="LY24" s="13">
        <v>1.7</v>
      </c>
      <c r="LZ24" s="13">
        <v>1.8</v>
      </c>
      <c r="MA24" s="13">
        <v>1.8</v>
      </c>
      <c r="MB24" s="13">
        <v>99.9</v>
      </c>
      <c r="MC24" s="13">
        <v>101</v>
      </c>
      <c r="MD24" s="13">
        <v>101</v>
      </c>
      <c r="ME24" s="13"/>
      <c r="MF24" s="13"/>
      <c r="MG24" s="13"/>
      <c r="MH24" s="13"/>
      <c r="MI24" s="13"/>
      <c r="MJ24" s="13"/>
      <c r="MK24" s="13"/>
      <c r="ML24" s="13">
        <v>12447.196820000001</v>
      </c>
      <c r="MM24" s="13">
        <v>12447.196820000001</v>
      </c>
      <c r="MN24" s="13">
        <v>66.599999999999994</v>
      </c>
      <c r="MO24" s="13">
        <v>25.5</v>
      </c>
      <c r="MP24" s="13">
        <v>25.5</v>
      </c>
      <c r="MQ24" s="13"/>
      <c r="MR24" s="13">
        <v>3183.8612699999999</v>
      </c>
      <c r="MS24" s="13">
        <v>3183.8612699999999</v>
      </c>
      <c r="MT24" s="13"/>
      <c r="MU24" s="13">
        <v>3022.1</v>
      </c>
      <c r="MV24" s="13">
        <v>3022.1</v>
      </c>
      <c r="MW24" s="13">
        <v>10.5</v>
      </c>
      <c r="MX24" s="13">
        <v>12.3</v>
      </c>
      <c r="MY24" s="13">
        <v>12.3</v>
      </c>
      <c r="MZ24" s="13">
        <v>24690.3</v>
      </c>
      <c r="NA24" s="13">
        <v>27044.1</v>
      </c>
      <c r="NB24" s="13">
        <v>27044.1</v>
      </c>
      <c r="NC24" s="13">
        <v>305.7</v>
      </c>
      <c r="ND24" s="13">
        <v>305.7</v>
      </c>
      <c r="NE24" s="13">
        <v>305.7</v>
      </c>
      <c r="NF24" s="13">
        <v>163252.9</v>
      </c>
      <c r="NG24" s="13">
        <v>168003.6</v>
      </c>
      <c r="NH24" s="13">
        <v>168003.6</v>
      </c>
      <c r="NI24" s="13"/>
      <c r="NJ24" s="13"/>
      <c r="NK24" s="13"/>
      <c r="NL24" s="13">
        <v>5810.7</v>
      </c>
      <c r="NM24" s="13">
        <v>4319.8</v>
      </c>
      <c r="NN24" s="13">
        <v>4319.8</v>
      </c>
      <c r="NO24" s="13"/>
      <c r="NP24" s="13"/>
      <c r="NQ24" s="13"/>
      <c r="NR24" s="13">
        <v>305</v>
      </c>
      <c r="NS24" s="13">
        <v>244</v>
      </c>
      <c r="NT24" s="13">
        <v>244</v>
      </c>
      <c r="NU24" s="13">
        <v>109.1</v>
      </c>
      <c r="NV24" s="13">
        <v>110.3</v>
      </c>
      <c r="NW24" s="13">
        <v>110.3</v>
      </c>
      <c r="NX24" s="13">
        <v>3424.4</v>
      </c>
      <c r="NY24" s="13">
        <v>3456.1</v>
      </c>
      <c r="NZ24" s="13">
        <v>3456.1</v>
      </c>
      <c r="OA24" s="13">
        <v>502.5</v>
      </c>
      <c r="OB24" s="13">
        <v>507.9</v>
      </c>
      <c r="OC24" s="13">
        <v>507.9</v>
      </c>
      <c r="OD24" s="13">
        <v>953.4</v>
      </c>
      <c r="OE24" s="13">
        <v>953.4</v>
      </c>
      <c r="OF24" s="13">
        <v>767.5</v>
      </c>
      <c r="OG24" s="13">
        <v>97.2</v>
      </c>
      <c r="OH24" s="13"/>
      <c r="OI24" s="13"/>
      <c r="OJ24" s="13">
        <v>2570.4</v>
      </c>
      <c r="OK24" s="13">
        <v>2570.4</v>
      </c>
      <c r="OL24" s="13">
        <v>2400</v>
      </c>
      <c r="OM24" s="13">
        <v>23434.6</v>
      </c>
      <c r="ON24" s="13">
        <v>24500</v>
      </c>
      <c r="OO24" s="13">
        <v>24500</v>
      </c>
      <c r="OP24" s="13">
        <v>2813.1</v>
      </c>
      <c r="OQ24" s="13">
        <v>2843.3</v>
      </c>
      <c r="OR24" s="13">
        <v>2843.3</v>
      </c>
      <c r="OS24" s="13">
        <v>3445.6</v>
      </c>
      <c r="OT24" s="13">
        <v>5850.0390200000002</v>
      </c>
      <c r="OU24" s="13">
        <f>12.2+5685.09</f>
        <v>5697.29</v>
      </c>
      <c r="OV24" s="13"/>
      <c r="OW24" s="13">
        <v>1033.7349399999998</v>
      </c>
      <c r="OX24" s="13">
        <v>1033.7349399999998</v>
      </c>
      <c r="OY24" s="13">
        <v>340.9</v>
      </c>
      <c r="OZ24" s="13">
        <v>340.9</v>
      </c>
      <c r="PA24" s="13">
        <v>318.13</v>
      </c>
      <c r="PB24" s="13">
        <v>0.5</v>
      </c>
      <c r="PC24" s="13">
        <v>0.5</v>
      </c>
      <c r="PD24" s="13">
        <v>0.5</v>
      </c>
      <c r="PE24" s="13">
        <v>22116</v>
      </c>
      <c r="PF24" s="13">
        <v>22116</v>
      </c>
      <c r="PG24" s="13">
        <v>22116</v>
      </c>
      <c r="PH24" s="13">
        <v>804.6</v>
      </c>
      <c r="PI24" s="13">
        <v>804.6</v>
      </c>
      <c r="PJ24" s="13">
        <v>804.6</v>
      </c>
      <c r="PK24" s="13">
        <v>449.3</v>
      </c>
      <c r="PL24" s="13">
        <v>454.1</v>
      </c>
      <c r="PM24" s="13">
        <v>454.1</v>
      </c>
      <c r="PN24" s="13"/>
      <c r="PO24" s="13">
        <v>3</v>
      </c>
      <c r="PP24" s="13">
        <v>3</v>
      </c>
      <c r="PQ24" s="13">
        <f t="shared" si="21"/>
        <v>3941</v>
      </c>
      <c r="PR24" s="13">
        <f t="shared" si="0"/>
        <v>9414.6431099999991</v>
      </c>
      <c r="PS24" s="13">
        <f t="shared" si="0"/>
        <v>9414.6431099999991</v>
      </c>
      <c r="PT24" s="19">
        <f t="shared" si="22"/>
        <v>2.388897008373509</v>
      </c>
      <c r="PU24" s="19">
        <f t="shared" si="23"/>
        <v>1</v>
      </c>
      <c r="PV24" s="13"/>
      <c r="PW24" s="13"/>
      <c r="PX24" s="13"/>
      <c r="PY24" s="13"/>
      <c r="PZ24" s="13">
        <v>60</v>
      </c>
      <c r="QA24" s="13">
        <v>60</v>
      </c>
      <c r="QB24" s="13"/>
      <c r="QC24" s="13"/>
      <c r="QD24" s="13"/>
      <c r="QE24" s="13"/>
      <c r="QF24" s="13">
        <v>1325.9</v>
      </c>
      <c r="QG24" s="13">
        <v>1325.9</v>
      </c>
      <c r="QH24" s="13">
        <v>2825</v>
      </c>
      <c r="QI24" s="13">
        <v>2825</v>
      </c>
      <c r="QJ24" s="13">
        <v>2825</v>
      </c>
      <c r="QK24" s="13"/>
      <c r="QL24" s="13"/>
      <c r="QM24" s="13"/>
      <c r="QN24" s="13">
        <v>1016</v>
      </c>
      <c r="QO24" s="13">
        <v>829</v>
      </c>
      <c r="QP24" s="13">
        <v>829</v>
      </c>
      <c r="QQ24" s="13"/>
      <c r="QR24" s="13"/>
      <c r="QS24" s="13"/>
      <c r="QT24" s="13"/>
      <c r="QU24" s="13">
        <v>937.44</v>
      </c>
      <c r="QV24" s="13">
        <v>937.44</v>
      </c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>
        <v>100</v>
      </c>
      <c r="RP24" s="13">
        <v>100</v>
      </c>
      <c r="RQ24" s="13">
        <v>100</v>
      </c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>
        <v>2310.8375000000001</v>
      </c>
      <c r="SI24" s="13">
        <v>2310.8375000000001</v>
      </c>
      <c r="SJ24" s="13"/>
      <c r="SK24" s="13">
        <v>1026.46561</v>
      </c>
      <c r="SL24" s="13">
        <v>1026.46561</v>
      </c>
      <c r="SM24" s="3"/>
    </row>
    <row r="25" spans="1:507">
      <c r="A25" s="7" t="s">
        <v>22</v>
      </c>
      <c r="B25" s="16">
        <f t="shared" si="1"/>
        <v>11262960.600000001</v>
      </c>
      <c r="C25" s="16">
        <f t="shared" si="1"/>
        <v>14656388.285412999</v>
      </c>
      <c r="D25" s="16">
        <f t="shared" si="1"/>
        <v>14185002.965602998</v>
      </c>
      <c r="E25" s="18">
        <f t="shared" si="4"/>
        <v>1.2594382125071977</v>
      </c>
      <c r="F25" s="18">
        <f t="shared" si="5"/>
        <v>0.96783755242898728</v>
      </c>
      <c r="G25" s="12">
        <f t="shared" si="6"/>
        <v>2035768.6</v>
      </c>
      <c r="H25" s="15">
        <f t="shared" ref="H25:BQ25" si="24">SUM(H8:H24)</f>
        <v>2210340.2419599998</v>
      </c>
      <c r="I25" s="15">
        <f t="shared" si="24"/>
        <v>2210340.2419599998</v>
      </c>
      <c r="J25" s="18">
        <f t="shared" si="9"/>
        <v>1.085752202858419</v>
      </c>
      <c r="K25" s="18">
        <f t="shared" si="10"/>
        <v>1</v>
      </c>
      <c r="L25" s="15">
        <f t="shared" si="24"/>
        <v>1505374</v>
      </c>
      <c r="M25" s="15">
        <f t="shared" si="24"/>
        <v>1505374</v>
      </c>
      <c r="N25" s="15">
        <f t="shared" si="24"/>
        <v>1505374</v>
      </c>
      <c r="O25" s="15">
        <f t="shared" si="24"/>
        <v>0</v>
      </c>
      <c r="P25" s="15">
        <f t="shared" si="24"/>
        <v>0</v>
      </c>
      <c r="Q25" s="15">
        <f t="shared" si="24"/>
        <v>0</v>
      </c>
      <c r="R25" s="15">
        <f t="shared" si="24"/>
        <v>530394.6</v>
      </c>
      <c r="S25" s="15">
        <f t="shared" si="24"/>
        <v>704966.2419599999</v>
      </c>
      <c r="T25" s="15">
        <f t="shared" si="24"/>
        <v>704966.2419599999</v>
      </c>
      <c r="U25" s="15">
        <f>SUM(U9:U24)</f>
        <v>0</v>
      </c>
      <c r="V25" s="15">
        <f t="shared" si="24"/>
        <v>0</v>
      </c>
      <c r="W25" s="15">
        <f t="shared" si="24"/>
        <v>0</v>
      </c>
      <c r="X25" s="15">
        <f>SUM(X9:X24)</f>
        <v>2820388.4</v>
      </c>
      <c r="Y25" s="15">
        <f t="shared" ref="Y25:Z25" si="25">SUM(Y9:Y24)</f>
        <v>4945706.7683799993</v>
      </c>
      <c r="Z25" s="15">
        <f t="shared" si="25"/>
        <v>4524223.5744200004</v>
      </c>
      <c r="AA25" s="20">
        <f t="shared" si="14"/>
        <v>1.6041136654866404</v>
      </c>
      <c r="AB25" s="20">
        <f t="shared" si="15"/>
        <v>0.91477796527389776</v>
      </c>
      <c r="AC25" s="15">
        <f t="shared" si="24"/>
        <v>10171.6</v>
      </c>
      <c r="AD25" s="15">
        <f t="shared" si="24"/>
        <v>0</v>
      </c>
      <c r="AE25" s="15">
        <f t="shared" si="24"/>
        <v>0</v>
      </c>
      <c r="AF25" s="15">
        <f t="shared" si="24"/>
        <v>0</v>
      </c>
      <c r="AG25" s="15">
        <f t="shared" si="24"/>
        <v>0</v>
      </c>
      <c r="AH25" s="15">
        <f t="shared" si="24"/>
        <v>0</v>
      </c>
      <c r="AI25" s="15">
        <f t="shared" si="24"/>
        <v>250588.1</v>
      </c>
      <c r="AJ25" s="15">
        <f t="shared" si="24"/>
        <v>306469.90000000002</v>
      </c>
      <c r="AK25" s="15">
        <f t="shared" si="24"/>
        <v>304507.3</v>
      </c>
      <c r="AL25" s="15">
        <f t="shared" si="24"/>
        <v>184543.59999999998</v>
      </c>
      <c r="AM25" s="15">
        <f t="shared" si="24"/>
        <v>200259.80000000002</v>
      </c>
      <c r="AN25" s="15">
        <f t="shared" si="24"/>
        <v>197693.6</v>
      </c>
      <c r="AO25" s="15">
        <f t="shared" si="24"/>
        <v>0</v>
      </c>
      <c r="AP25" s="15">
        <f t="shared" si="24"/>
        <v>0</v>
      </c>
      <c r="AQ25" s="15">
        <f t="shared" si="24"/>
        <v>0</v>
      </c>
      <c r="AR25" s="15">
        <f t="shared" si="24"/>
        <v>0</v>
      </c>
      <c r="AS25" s="15">
        <f t="shared" si="24"/>
        <v>0</v>
      </c>
      <c r="AT25" s="15">
        <f t="shared" si="24"/>
        <v>0</v>
      </c>
      <c r="AU25" s="15">
        <f t="shared" si="24"/>
        <v>0</v>
      </c>
      <c r="AV25" s="15">
        <f t="shared" si="24"/>
        <v>3010.7149699999995</v>
      </c>
      <c r="AW25" s="15">
        <f t="shared" si="24"/>
        <v>3010.7149699999995</v>
      </c>
      <c r="AX25" s="15">
        <f t="shared" si="24"/>
        <v>0</v>
      </c>
      <c r="AY25" s="15">
        <f t="shared" si="24"/>
        <v>4405.1666399999995</v>
      </c>
      <c r="AZ25" s="15">
        <f t="shared" si="24"/>
        <v>4405.1666399999995</v>
      </c>
      <c r="BA25" s="15">
        <f t="shared" si="24"/>
        <v>0</v>
      </c>
      <c r="BB25" s="15">
        <f t="shared" si="24"/>
        <v>1409.6080000000002</v>
      </c>
      <c r="BC25" s="15">
        <f t="shared" si="24"/>
        <v>1409.6080000000002</v>
      </c>
      <c r="BD25" s="15">
        <f t="shared" si="24"/>
        <v>0</v>
      </c>
      <c r="BE25" s="15">
        <f t="shared" si="24"/>
        <v>0</v>
      </c>
      <c r="BF25" s="15">
        <f t="shared" si="24"/>
        <v>0</v>
      </c>
      <c r="BG25" s="15">
        <f t="shared" si="24"/>
        <v>0</v>
      </c>
      <c r="BH25" s="15">
        <f t="shared" si="24"/>
        <v>0</v>
      </c>
      <c r="BI25" s="15">
        <f t="shared" si="24"/>
        <v>0</v>
      </c>
      <c r="BJ25" s="15">
        <f t="shared" si="24"/>
        <v>0</v>
      </c>
      <c r="BK25" s="15">
        <f t="shared" si="24"/>
        <v>0</v>
      </c>
      <c r="BL25" s="15">
        <f t="shared" si="24"/>
        <v>0</v>
      </c>
      <c r="BM25" s="15">
        <f t="shared" si="24"/>
        <v>0</v>
      </c>
      <c r="BN25" s="15">
        <f t="shared" si="24"/>
        <v>1672.6091300000003</v>
      </c>
      <c r="BO25" s="15">
        <f t="shared" si="24"/>
        <v>1672.6091300000003</v>
      </c>
      <c r="BP25" s="15">
        <f t="shared" si="24"/>
        <v>0</v>
      </c>
      <c r="BQ25" s="15">
        <f t="shared" si="24"/>
        <v>2580.9419000000003</v>
      </c>
      <c r="BR25" s="15">
        <f t="shared" ref="BR25:EF25" si="26">SUM(BR8:BR24)</f>
        <v>2241.1357400000002</v>
      </c>
      <c r="BS25" s="15">
        <f t="shared" si="26"/>
        <v>0</v>
      </c>
      <c r="BT25" s="15">
        <f t="shared" si="26"/>
        <v>2044.0963900000002</v>
      </c>
      <c r="BU25" s="15">
        <f t="shared" si="26"/>
        <v>2044.0963900000002</v>
      </c>
      <c r="BV25" s="15">
        <f t="shared" si="26"/>
        <v>22952.7</v>
      </c>
      <c r="BW25" s="15">
        <f t="shared" si="26"/>
        <v>22952.650600000001</v>
      </c>
      <c r="BX25" s="15">
        <f t="shared" si="26"/>
        <v>22952.650600000001</v>
      </c>
      <c r="BY25" s="15">
        <f t="shared" si="26"/>
        <v>26109.599999999999</v>
      </c>
      <c r="BZ25" s="15">
        <f t="shared" si="26"/>
        <v>18404.118159999998</v>
      </c>
      <c r="CA25" s="15">
        <f t="shared" si="26"/>
        <v>17084.951389999998</v>
      </c>
      <c r="CB25" s="15">
        <f t="shared" si="26"/>
        <v>0</v>
      </c>
      <c r="CC25" s="15">
        <f t="shared" si="26"/>
        <v>21020.843369999999</v>
      </c>
      <c r="CD25" s="15">
        <f t="shared" si="26"/>
        <v>21020.84</v>
      </c>
      <c r="CE25" s="15">
        <f t="shared" si="26"/>
        <v>0</v>
      </c>
      <c r="CF25" s="15">
        <f t="shared" si="26"/>
        <v>26131.3253</v>
      </c>
      <c r="CG25" s="15">
        <f t="shared" si="26"/>
        <v>26131.3253</v>
      </c>
      <c r="CH25" s="15">
        <f t="shared" si="26"/>
        <v>0</v>
      </c>
      <c r="CI25" s="15">
        <f t="shared" si="26"/>
        <v>13288.244600000002</v>
      </c>
      <c r="CJ25" s="15">
        <f t="shared" si="26"/>
        <v>13270.703290000001</v>
      </c>
      <c r="CK25" s="15">
        <f t="shared" si="26"/>
        <v>0</v>
      </c>
      <c r="CL25" s="15">
        <f t="shared" si="26"/>
        <v>63969.277109999995</v>
      </c>
      <c r="CM25" s="15">
        <f t="shared" si="26"/>
        <v>63969.277109999995</v>
      </c>
      <c r="CN25" s="15">
        <f t="shared" si="26"/>
        <v>0</v>
      </c>
      <c r="CO25" s="15">
        <f t="shared" si="26"/>
        <v>1743.4595899999999</v>
      </c>
      <c r="CP25" s="15">
        <f t="shared" si="26"/>
        <v>1726.62</v>
      </c>
      <c r="CQ25" s="15">
        <f t="shared" si="26"/>
        <v>0</v>
      </c>
      <c r="CR25" s="15">
        <f t="shared" si="26"/>
        <v>0</v>
      </c>
      <c r="CS25" s="15">
        <f t="shared" si="26"/>
        <v>0</v>
      </c>
      <c r="CT25" s="15">
        <f t="shared" si="26"/>
        <v>0</v>
      </c>
      <c r="CU25" s="15">
        <f t="shared" si="26"/>
        <v>1655.95551</v>
      </c>
      <c r="CV25" s="15">
        <f t="shared" si="26"/>
        <v>1655.95551</v>
      </c>
      <c r="CW25" s="15">
        <f t="shared" si="26"/>
        <v>7800</v>
      </c>
      <c r="CX25" s="15">
        <f t="shared" si="26"/>
        <v>7800</v>
      </c>
      <c r="CY25" s="15">
        <f t="shared" si="26"/>
        <v>7800</v>
      </c>
      <c r="CZ25" s="15">
        <f t="shared" si="26"/>
        <v>0</v>
      </c>
      <c r="DA25" s="15">
        <f t="shared" si="26"/>
        <v>4165.7</v>
      </c>
      <c r="DB25" s="15">
        <f t="shared" si="26"/>
        <v>4165.7</v>
      </c>
      <c r="DC25" s="15">
        <f t="shared" si="26"/>
        <v>0</v>
      </c>
      <c r="DD25" s="15">
        <f t="shared" si="26"/>
        <v>0</v>
      </c>
      <c r="DE25" s="15">
        <f t="shared" si="26"/>
        <v>0</v>
      </c>
      <c r="DF25" s="15">
        <f t="shared" si="26"/>
        <v>38874.1</v>
      </c>
      <c r="DG25" s="15">
        <f t="shared" si="26"/>
        <v>39224.200000000004</v>
      </c>
      <c r="DH25" s="15">
        <f t="shared" si="26"/>
        <v>39224.200000000004</v>
      </c>
      <c r="DI25" s="15">
        <f t="shared" si="26"/>
        <v>0</v>
      </c>
      <c r="DJ25" s="15">
        <f t="shared" si="26"/>
        <v>11639.54284</v>
      </c>
      <c r="DK25" s="15">
        <f t="shared" si="26"/>
        <v>11639.391850000002</v>
      </c>
      <c r="DL25" s="15">
        <f t="shared" si="26"/>
        <v>2991.4000000000005</v>
      </c>
      <c r="DM25" s="15">
        <f t="shared" si="26"/>
        <v>2991.4000000000005</v>
      </c>
      <c r="DN25" s="15">
        <f t="shared" si="26"/>
        <v>2970.9500000000003</v>
      </c>
      <c r="DO25" s="15">
        <f t="shared" si="26"/>
        <v>0</v>
      </c>
      <c r="DP25" s="15">
        <f t="shared" si="26"/>
        <v>3798.6</v>
      </c>
      <c r="DQ25" s="15">
        <f t="shared" si="26"/>
        <v>3798.6</v>
      </c>
      <c r="DR25" s="15">
        <f t="shared" si="26"/>
        <v>0</v>
      </c>
      <c r="DS25" s="15">
        <f t="shared" si="26"/>
        <v>1417.4</v>
      </c>
      <c r="DT25" s="15">
        <f t="shared" si="26"/>
        <v>1417.4</v>
      </c>
      <c r="DU25" s="15">
        <f t="shared" si="26"/>
        <v>34556</v>
      </c>
      <c r="DV25" s="15">
        <f t="shared" si="26"/>
        <v>6164.1088300000001</v>
      </c>
      <c r="DW25" s="15">
        <f t="shared" si="26"/>
        <v>6164.1088300000001</v>
      </c>
      <c r="DX25" s="15">
        <f t="shared" si="26"/>
        <v>0</v>
      </c>
      <c r="DY25" s="15">
        <f t="shared" si="26"/>
        <v>17797.527030000001</v>
      </c>
      <c r="DZ25" s="15">
        <f t="shared" si="26"/>
        <v>17797.527030000001</v>
      </c>
      <c r="EA25" s="15">
        <f t="shared" si="26"/>
        <v>79000</v>
      </c>
      <c r="EB25" s="15">
        <f t="shared" si="26"/>
        <v>77629.065600000002</v>
      </c>
      <c r="EC25" s="15">
        <f t="shared" si="26"/>
        <v>77138.7356</v>
      </c>
      <c r="ED25" s="15">
        <f t="shared" si="26"/>
        <v>0</v>
      </c>
      <c r="EE25" s="15">
        <f t="shared" si="26"/>
        <v>44808.979999999996</v>
      </c>
      <c r="EF25" s="15">
        <f t="shared" si="26"/>
        <v>44808.979999999996</v>
      </c>
      <c r="EG25" s="15">
        <f t="shared" ref="EG25:GO25" si="27">SUM(EG8:EG24)</f>
        <v>0</v>
      </c>
      <c r="EH25" s="15">
        <f t="shared" si="27"/>
        <v>13500.6</v>
      </c>
      <c r="EI25" s="15">
        <f t="shared" si="27"/>
        <v>13500.6</v>
      </c>
      <c r="EJ25" s="15">
        <f t="shared" si="27"/>
        <v>0</v>
      </c>
      <c r="EK25" s="15">
        <f t="shared" si="27"/>
        <v>2283.8000000000002</v>
      </c>
      <c r="EL25" s="15">
        <f t="shared" si="27"/>
        <v>2283.8000000000002</v>
      </c>
      <c r="EM25" s="15">
        <f t="shared" si="27"/>
        <v>11973.8</v>
      </c>
      <c r="EN25" s="15">
        <f t="shared" si="27"/>
        <v>10981</v>
      </c>
      <c r="EO25" s="15">
        <f t="shared" si="27"/>
        <v>10981</v>
      </c>
      <c r="EP25" s="15">
        <f t="shared" si="27"/>
        <v>22231.199999999997</v>
      </c>
      <c r="EQ25" s="15">
        <f t="shared" si="27"/>
        <v>17017.7</v>
      </c>
      <c r="ER25" s="15">
        <f t="shared" si="27"/>
        <v>17017.7</v>
      </c>
      <c r="ES25" s="15">
        <f t="shared" si="27"/>
        <v>0</v>
      </c>
      <c r="ET25" s="15">
        <f t="shared" si="27"/>
        <v>164091.1</v>
      </c>
      <c r="EU25" s="15">
        <f t="shared" si="27"/>
        <v>164091.1</v>
      </c>
      <c r="EV25" s="15">
        <f t="shared" si="27"/>
        <v>0</v>
      </c>
      <c r="EW25" s="15">
        <f t="shared" si="27"/>
        <v>0</v>
      </c>
      <c r="EX25" s="15">
        <f t="shared" si="27"/>
        <v>0</v>
      </c>
      <c r="EY25" s="15">
        <f t="shared" si="27"/>
        <v>0</v>
      </c>
      <c r="EZ25" s="15">
        <f t="shared" si="27"/>
        <v>5665.9000000000005</v>
      </c>
      <c r="FA25" s="15">
        <f t="shared" si="27"/>
        <v>5257.0999999999995</v>
      </c>
      <c r="FB25" s="15">
        <f t="shared" si="27"/>
        <v>0</v>
      </c>
      <c r="FC25" s="15">
        <f t="shared" si="27"/>
        <v>3124.8</v>
      </c>
      <c r="FD25" s="15">
        <f t="shared" si="27"/>
        <v>3124.8</v>
      </c>
      <c r="FE25" s="15">
        <f t="shared" si="27"/>
        <v>159198.80000000002</v>
      </c>
      <c r="FF25" s="15">
        <f t="shared" si="27"/>
        <v>166114.09222999998</v>
      </c>
      <c r="FG25" s="15">
        <f t="shared" si="27"/>
        <v>165876.27223</v>
      </c>
      <c r="FH25" s="15">
        <f t="shared" si="27"/>
        <v>0</v>
      </c>
      <c r="FI25" s="15">
        <f t="shared" si="27"/>
        <v>12976</v>
      </c>
      <c r="FJ25" s="15">
        <f t="shared" si="27"/>
        <v>12714.27</v>
      </c>
      <c r="FK25" s="15">
        <f t="shared" si="27"/>
        <v>13231.4</v>
      </c>
      <c r="FL25" s="15">
        <f t="shared" si="27"/>
        <v>13231.400000000001</v>
      </c>
      <c r="FM25" s="15">
        <f t="shared" si="27"/>
        <v>13229.59</v>
      </c>
      <c r="FN25" s="15">
        <f t="shared" si="27"/>
        <v>0</v>
      </c>
      <c r="FO25" s="15">
        <f t="shared" si="27"/>
        <v>0</v>
      </c>
      <c r="FP25" s="15">
        <f t="shared" si="27"/>
        <v>0</v>
      </c>
      <c r="FQ25" s="15">
        <f t="shared" si="27"/>
        <v>709721.59999999998</v>
      </c>
      <c r="FR25" s="15">
        <f t="shared" si="27"/>
        <v>815764.1</v>
      </c>
      <c r="FS25" s="15">
        <f t="shared" si="27"/>
        <v>527142.29299999995</v>
      </c>
      <c r="FT25" s="15">
        <f t="shared" si="27"/>
        <v>0</v>
      </c>
      <c r="FU25" s="15">
        <f t="shared" si="27"/>
        <v>3072</v>
      </c>
      <c r="FV25" s="15">
        <f t="shared" si="27"/>
        <v>3002.6099999999997</v>
      </c>
      <c r="FW25" s="15">
        <f t="shared" si="27"/>
        <v>0</v>
      </c>
      <c r="FX25" s="15">
        <f t="shared" si="27"/>
        <v>516634.7</v>
      </c>
      <c r="FY25" s="15">
        <f t="shared" si="27"/>
        <v>516634.7</v>
      </c>
      <c r="FZ25" s="15">
        <f t="shared" si="27"/>
        <v>18230.599999999999</v>
      </c>
      <c r="GA25" s="15">
        <f t="shared" si="27"/>
        <v>16835.099999999999</v>
      </c>
      <c r="GB25" s="15">
        <f t="shared" si="27"/>
        <v>16835.099999999999</v>
      </c>
      <c r="GC25" s="15">
        <f t="shared" si="27"/>
        <v>0</v>
      </c>
      <c r="GD25" s="15">
        <f t="shared" si="27"/>
        <v>28664.700000000004</v>
      </c>
      <c r="GE25" s="15">
        <f t="shared" si="27"/>
        <v>28664.700000000004</v>
      </c>
      <c r="GF25" s="15">
        <f t="shared" si="27"/>
        <v>10000</v>
      </c>
      <c r="GG25" s="15">
        <f t="shared" si="27"/>
        <v>6103.7</v>
      </c>
      <c r="GH25" s="15">
        <f t="shared" si="27"/>
        <v>6103.65</v>
      </c>
      <c r="GI25" s="15">
        <f t="shared" si="27"/>
        <v>90000</v>
      </c>
      <c r="GJ25" s="15">
        <f t="shared" si="27"/>
        <v>88410.475919999997</v>
      </c>
      <c r="GK25" s="15">
        <f t="shared" si="27"/>
        <v>88410.475919999997</v>
      </c>
      <c r="GL25" s="15">
        <f t="shared" si="27"/>
        <v>0</v>
      </c>
      <c r="GM25" s="15">
        <f t="shared" si="27"/>
        <v>0</v>
      </c>
      <c r="GN25" s="15">
        <f t="shared" si="27"/>
        <v>0</v>
      </c>
      <c r="GO25" s="15">
        <f t="shared" si="27"/>
        <v>0</v>
      </c>
      <c r="GP25" s="15">
        <f t="shared" ref="GP25:JA25" si="28">SUM(GP8:GP24)</f>
        <v>16208.554210000002</v>
      </c>
      <c r="GQ25" s="15">
        <f t="shared" si="28"/>
        <v>16198.654210000002</v>
      </c>
      <c r="GR25" s="15">
        <f t="shared" si="28"/>
        <v>0</v>
      </c>
      <c r="GS25" s="15">
        <f t="shared" si="28"/>
        <v>2226.3479599999996</v>
      </c>
      <c r="GT25" s="15">
        <f t="shared" si="28"/>
        <v>2226.3479599999996</v>
      </c>
      <c r="GU25" s="15">
        <f t="shared" si="28"/>
        <v>0</v>
      </c>
      <c r="GV25" s="15">
        <f t="shared" si="28"/>
        <v>0</v>
      </c>
      <c r="GW25" s="15">
        <f t="shared" si="28"/>
        <v>0</v>
      </c>
      <c r="GX25" s="15">
        <f t="shared" si="28"/>
        <v>0</v>
      </c>
      <c r="GY25" s="15">
        <f t="shared" si="28"/>
        <v>0</v>
      </c>
      <c r="GZ25" s="15">
        <f t="shared" si="28"/>
        <v>0</v>
      </c>
      <c r="HA25" s="15">
        <f t="shared" si="28"/>
        <v>0</v>
      </c>
      <c r="HB25" s="15">
        <f t="shared" si="28"/>
        <v>2268.4</v>
      </c>
      <c r="HC25" s="15">
        <f t="shared" si="28"/>
        <v>2268.4</v>
      </c>
      <c r="HD25" s="15">
        <f t="shared" si="28"/>
        <v>0</v>
      </c>
      <c r="HE25" s="15">
        <f t="shared" si="28"/>
        <v>2197.9</v>
      </c>
      <c r="HF25" s="15">
        <f t="shared" si="28"/>
        <v>2197.9</v>
      </c>
      <c r="HG25" s="15">
        <f t="shared" si="28"/>
        <v>38601.300000000003</v>
      </c>
      <c r="HH25" s="15">
        <f t="shared" si="28"/>
        <v>36225.700000000004</v>
      </c>
      <c r="HI25" s="15">
        <f t="shared" si="28"/>
        <v>36089.86</v>
      </c>
      <c r="HJ25" s="15">
        <f t="shared" si="28"/>
        <v>6631.7</v>
      </c>
      <c r="HK25" s="15">
        <f t="shared" si="28"/>
        <v>6631.6479600000011</v>
      </c>
      <c r="HL25" s="15">
        <f t="shared" si="28"/>
        <v>6631.6479600000011</v>
      </c>
      <c r="HM25" s="15">
        <f t="shared" si="28"/>
        <v>0</v>
      </c>
      <c r="HN25" s="15">
        <f t="shared" si="28"/>
        <v>23103.527030000001</v>
      </c>
      <c r="HO25" s="15">
        <f t="shared" si="28"/>
        <v>23103.527030000001</v>
      </c>
      <c r="HP25" s="15">
        <f t="shared" si="28"/>
        <v>0</v>
      </c>
      <c r="HQ25" s="15">
        <f t="shared" si="28"/>
        <v>714.54206999999997</v>
      </c>
      <c r="HR25" s="15">
        <f t="shared" si="28"/>
        <v>714.54206999999997</v>
      </c>
      <c r="HS25" s="15">
        <f t="shared" si="28"/>
        <v>0</v>
      </c>
      <c r="HT25" s="15">
        <f t="shared" si="28"/>
        <v>0</v>
      </c>
      <c r="HU25" s="15">
        <f t="shared" si="28"/>
        <v>0</v>
      </c>
      <c r="HV25" s="15">
        <f t="shared" si="28"/>
        <v>9900</v>
      </c>
      <c r="HW25" s="15">
        <f t="shared" si="28"/>
        <v>9900</v>
      </c>
      <c r="HX25" s="15">
        <f t="shared" si="28"/>
        <v>9900</v>
      </c>
      <c r="HY25" s="15">
        <f t="shared" si="28"/>
        <v>40000</v>
      </c>
      <c r="HZ25" s="15">
        <f t="shared" si="28"/>
        <v>40000</v>
      </c>
      <c r="IA25" s="15">
        <f t="shared" si="28"/>
        <v>40000</v>
      </c>
      <c r="IB25" s="15">
        <f t="shared" si="28"/>
        <v>9345</v>
      </c>
      <c r="IC25" s="15">
        <f t="shared" si="28"/>
        <v>9345</v>
      </c>
      <c r="ID25" s="15">
        <f t="shared" si="28"/>
        <v>9345</v>
      </c>
      <c r="IE25" s="15">
        <f t="shared" si="28"/>
        <v>1800</v>
      </c>
      <c r="IF25" s="15">
        <f t="shared" si="28"/>
        <v>1800</v>
      </c>
      <c r="IG25" s="15">
        <f t="shared" si="28"/>
        <v>537</v>
      </c>
      <c r="IH25" s="15">
        <f t="shared" si="28"/>
        <v>329.09999999999997</v>
      </c>
      <c r="II25" s="15">
        <f t="shared" si="28"/>
        <v>44.4</v>
      </c>
      <c r="IJ25" s="15">
        <f t="shared" si="28"/>
        <v>44.4</v>
      </c>
      <c r="IK25" s="15">
        <f t="shared" si="28"/>
        <v>0</v>
      </c>
      <c r="IL25" s="15">
        <f t="shared" si="28"/>
        <v>5167</v>
      </c>
      <c r="IM25" s="15">
        <f t="shared" si="28"/>
        <v>5167</v>
      </c>
      <c r="IN25" s="15">
        <f t="shared" si="28"/>
        <v>0</v>
      </c>
      <c r="IO25" s="15">
        <f t="shared" si="28"/>
        <v>19903.5</v>
      </c>
      <c r="IP25" s="15">
        <f t="shared" si="28"/>
        <v>18949.669999999998</v>
      </c>
      <c r="IQ25" s="15">
        <f t="shared" si="28"/>
        <v>0</v>
      </c>
      <c r="IR25" s="15">
        <f t="shared" si="28"/>
        <v>10969.3</v>
      </c>
      <c r="IS25" s="15">
        <f t="shared" si="28"/>
        <v>9725.2999999999975</v>
      </c>
      <c r="IT25" s="15">
        <f t="shared" si="28"/>
        <v>12695.7</v>
      </c>
      <c r="IU25" s="15">
        <f t="shared" si="28"/>
        <v>0</v>
      </c>
      <c r="IV25" s="15">
        <f t="shared" si="28"/>
        <v>0</v>
      </c>
      <c r="IW25" s="15">
        <f t="shared" si="28"/>
        <v>9595.2000000000007</v>
      </c>
      <c r="IX25" s="15">
        <f t="shared" si="28"/>
        <v>8233.1</v>
      </c>
      <c r="IY25" s="15">
        <f t="shared" si="28"/>
        <v>4931.07</v>
      </c>
      <c r="IZ25" s="15">
        <f t="shared" si="28"/>
        <v>35000</v>
      </c>
      <c r="JA25" s="15">
        <f t="shared" si="28"/>
        <v>35000</v>
      </c>
      <c r="JB25" s="15">
        <f t="shared" ref="JB25:LJ25" si="29">SUM(JB8:JB24)</f>
        <v>35000</v>
      </c>
      <c r="JC25" s="15">
        <f t="shared" si="29"/>
        <v>100000</v>
      </c>
      <c r="JD25" s="15">
        <f t="shared" si="29"/>
        <v>104065</v>
      </c>
      <c r="JE25" s="15">
        <f t="shared" si="29"/>
        <v>104065</v>
      </c>
      <c r="JF25" s="15">
        <f t="shared" si="29"/>
        <v>9000</v>
      </c>
      <c r="JG25" s="15">
        <f t="shared" si="29"/>
        <v>6261.8</v>
      </c>
      <c r="JH25" s="15">
        <f t="shared" si="29"/>
        <v>6261.78</v>
      </c>
      <c r="JI25" s="15">
        <f t="shared" si="29"/>
        <v>14000</v>
      </c>
      <c r="JJ25" s="15">
        <f t="shared" si="29"/>
        <v>14000</v>
      </c>
      <c r="JK25" s="15">
        <f t="shared" si="29"/>
        <v>14000</v>
      </c>
      <c r="JL25" s="15">
        <f t="shared" si="29"/>
        <v>0</v>
      </c>
      <c r="JM25" s="15">
        <f t="shared" si="29"/>
        <v>0</v>
      </c>
      <c r="JN25" s="15">
        <f t="shared" si="29"/>
        <v>0</v>
      </c>
      <c r="JO25" s="15">
        <f t="shared" si="29"/>
        <v>389496</v>
      </c>
      <c r="JP25" s="15">
        <f t="shared" si="29"/>
        <v>412038.25598000002</v>
      </c>
      <c r="JQ25" s="15">
        <f t="shared" si="29"/>
        <v>403114.27</v>
      </c>
      <c r="JR25" s="15">
        <f t="shared" si="29"/>
        <v>0</v>
      </c>
      <c r="JS25" s="15">
        <f t="shared" si="29"/>
        <v>5735.2</v>
      </c>
      <c r="JT25" s="15">
        <f t="shared" si="29"/>
        <v>5398.47</v>
      </c>
      <c r="JU25" s="15">
        <f t="shared" si="29"/>
        <v>0</v>
      </c>
      <c r="JV25" s="15">
        <f t="shared" si="29"/>
        <v>54468.100000000006</v>
      </c>
      <c r="JW25" s="15">
        <f t="shared" si="29"/>
        <v>54296.869999999995</v>
      </c>
      <c r="JX25" s="15">
        <f t="shared" si="29"/>
        <v>108819.9</v>
      </c>
      <c r="JY25" s="15">
        <f t="shared" si="29"/>
        <v>107546.2</v>
      </c>
      <c r="JZ25" s="15">
        <f t="shared" si="29"/>
        <v>107546.15</v>
      </c>
      <c r="KA25" s="15">
        <f t="shared" si="29"/>
        <v>0</v>
      </c>
      <c r="KB25" s="15">
        <f t="shared" si="29"/>
        <v>11261.2</v>
      </c>
      <c r="KC25" s="15">
        <f t="shared" si="29"/>
        <v>11261.2</v>
      </c>
      <c r="KD25" s="15">
        <f t="shared" si="29"/>
        <v>0</v>
      </c>
      <c r="KE25" s="15">
        <f t="shared" si="29"/>
        <v>0</v>
      </c>
      <c r="KF25" s="15">
        <f t="shared" si="29"/>
        <v>0</v>
      </c>
      <c r="KG25" s="15">
        <f t="shared" si="29"/>
        <v>0</v>
      </c>
      <c r="KH25" s="15">
        <f t="shared" si="29"/>
        <v>12000</v>
      </c>
      <c r="KI25" s="15">
        <f t="shared" si="29"/>
        <v>11934.54</v>
      </c>
      <c r="KJ25" s="15">
        <f t="shared" si="29"/>
        <v>0</v>
      </c>
      <c r="KK25" s="15">
        <f t="shared" si="29"/>
        <v>0</v>
      </c>
      <c r="KL25" s="15">
        <f t="shared" si="29"/>
        <v>0</v>
      </c>
      <c r="KM25" s="15">
        <f t="shared" si="29"/>
        <v>10000</v>
      </c>
      <c r="KN25" s="15">
        <f t="shared" si="29"/>
        <v>945</v>
      </c>
      <c r="KO25" s="15">
        <f t="shared" si="29"/>
        <v>945</v>
      </c>
      <c r="KP25" s="15">
        <f t="shared" si="29"/>
        <v>0</v>
      </c>
      <c r="KQ25" s="15">
        <f t="shared" si="29"/>
        <v>36247.432950000002</v>
      </c>
      <c r="KR25" s="15">
        <f t="shared" si="29"/>
        <v>36247.432950000002</v>
      </c>
      <c r="KS25" s="15">
        <f t="shared" si="29"/>
        <v>333000</v>
      </c>
      <c r="KT25" s="15">
        <f t="shared" si="29"/>
        <v>327307.7</v>
      </c>
      <c r="KU25" s="15">
        <f t="shared" si="29"/>
        <v>317977.12</v>
      </c>
      <c r="KV25" s="15">
        <f t="shared" si="29"/>
        <v>0</v>
      </c>
      <c r="KW25" s="15">
        <f t="shared" si="29"/>
        <v>0</v>
      </c>
      <c r="KX25" s="15">
        <f t="shared" si="29"/>
        <v>0</v>
      </c>
      <c r="KY25" s="15">
        <f t="shared" si="29"/>
        <v>0</v>
      </c>
      <c r="KZ25" s="15">
        <f t="shared" si="29"/>
        <v>0</v>
      </c>
      <c r="LA25" s="15">
        <f t="shared" si="29"/>
        <v>0</v>
      </c>
      <c r="LB25" s="15">
        <f t="shared" si="29"/>
        <v>0</v>
      </c>
      <c r="LC25" s="15">
        <f t="shared" si="29"/>
        <v>634174.1</v>
      </c>
      <c r="LD25" s="15">
        <f t="shared" si="29"/>
        <v>634174.1</v>
      </c>
      <c r="LE25" s="15">
        <f t="shared" si="29"/>
        <v>0</v>
      </c>
      <c r="LF25" s="15">
        <f t="shared" si="29"/>
        <v>94694.516290000014</v>
      </c>
      <c r="LG25" s="15">
        <f t="shared" si="29"/>
        <v>94563.813710000031</v>
      </c>
      <c r="LH25" s="15">
        <f t="shared" si="29"/>
        <v>0</v>
      </c>
      <c r="LI25" s="15">
        <f t="shared" si="29"/>
        <v>2815.6</v>
      </c>
      <c r="LJ25" s="15">
        <f t="shared" si="29"/>
        <v>2815.6</v>
      </c>
      <c r="LK25" s="15">
        <f t="shared" ref="LK25:NV25" si="30">SUM(LK8:LK24)</f>
        <v>0</v>
      </c>
      <c r="LL25" s="15">
        <f t="shared" si="30"/>
        <v>99281.340209999995</v>
      </c>
      <c r="LM25" s="15">
        <f t="shared" si="30"/>
        <v>0</v>
      </c>
      <c r="LN25" s="15">
        <f t="shared" si="30"/>
        <v>0</v>
      </c>
      <c r="LO25" s="15">
        <f t="shared" si="30"/>
        <v>0</v>
      </c>
      <c r="LP25" s="15">
        <f t="shared" si="30"/>
        <v>0</v>
      </c>
      <c r="LQ25" s="15">
        <f t="shared" si="30"/>
        <v>6335262.2000000011</v>
      </c>
      <c r="LR25" s="15">
        <f t="shared" si="30"/>
        <v>6906903.6782130003</v>
      </c>
      <c r="LS25" s="15">
        <f t="shared" si="30"/>
        <v>6859724.9123629993</v>
      </c>
      <c r="LT25" s="20">
        <f t="shared" si="19"/>
        <v>1.0827846892213866</v>
      </c>
      <c r="LU25" s="20">
        <f t="shared" si="20"/>
        <v>0.99316933201214019</v>
      </c>
      <c r="LV25" s="15">
        <f t="shared" si="30"/>
        <v>340</v>
      </c>
      <c r="LW25" s="15">
        <f t="shared" si="30"/>
        <v>344.09999999999997</v>
      </c>
      <c r="LX25" s="15">
        <f t="shared" si="30"/>
        <v>319.89999999999998</v>
      </c>
      <c r="LY25" s="15">
        <f t="shared" si="30"/>
        <v>58</v>
      </c>
      <c r="LZ25" s="15">
        <f t="shared" si="30"/>
        <v>58.599999999999994</v>
      </c>
      <c r="MA25" s="15">
        <f t="shared" si="30"/>
        <v>58.599999999999994</v>
      </c>
      <c r="MB25" s="15">
        <f t="shared" si="30"/>
        <v>2300.3000000000002</v>
      </c>
      <c r="MC25" s="15">
        <f t="shared" si="30"/>
        <v>2325.2999999999997</v>
      </c>
      <c r="MD25" s="15">
        <f t="shared" si="30"/>
        <v>2274.4499999999998</v>
      </c>
      <c r="ME25" s="15">
        <f t="shared" si="30"/>
        <v>124.30000000000001</v>
      </c>
      <c r="MF25" s="15">
        <f t="shared" si="30"/>
        <v>130</v>
      </c>
      <c r="MG25" s="15">
        <f t="shared" si="30"/>
        <v>130</v>
      </c>
      <c r="MH25" s="15">
        <f t="shared" si="30"/>
        <v>3530.2</v>
      </c>
      <c r="MI25" s="15">
        <f t="shared" si="30"/>
        <v>3530.2</v>
      </c>
      <c r="MJ25" s="15">
        <f t="shared" si="30"/>
        <v>3530.2</v>
      </c>
      <c r="MK25" s="15">
        <f t="shared" si="30"/>
        <v>0</v>
      </c>
      <c r="ML25" s="15">
        <f t="shared" si="30"/>
        <v>379906.13795300003</v>
      </c>
      <c r="MM25" s="15">
        <f t="shared" si="30"/>
        <v>379906.13795300003</v>
      </c>
      <c r="MN25" s="15">
        <f t="shared" si="30"/>
        <v>339.5</v>
      </c>
      <c r="MO25" s="15">
        <f t="shared" si="30"/>
        <v>189.23491000000001</v>
      </c>
      <c r="MP25" s="15">
        <f t="shared" si="30"/>
        <v>189.23491000000001</v>
      </c>
      <c r="MQ25" s="15">
        <f t="shared" si="30"/>
        <v>0</v>
      </c>
      <c r="MR25" s="15">
        <f t="shared" si="30"/>
        <v>32428.702260000002</v>
      </c>
      <c r="MS25" s="15">
        <f t="shared" si="30"/>
        <v>32428.702260000002</v>
      </c>
      <c r="MT25" s="15">
        <f t="shared" si="30"/>
        <v>0</v>
      </c>
      <c r="MU25" s="15">
        <f t="shared" si="30"/>
        <v>34888.09708</v>
      </c>
      <c r="MV25" s="15">
        <f t="shared" si="30"/>
        <v>34888.09708</v>
      </c>
      <c r="MW25" s="15">
        <f t="shared" si="30"/>
        <v>53.3</v>
      </c>
      <c r="MX25" s="15">
        <f t="shared" si="30"/>
        <v>55.111909999999995</v>
      </c>
      <c r="MY25" s="15">
        <f t="shared" si="30"/>
        <v>55.111909999999995</v>
      </c>
      <c r="MZ25" s="15">
        <f t="shared" si="30"/>
        <v>963745.90000000014</v>
      </c>
      <c r="NA25" s="15">
        <f t="shared" si="30"/>
        <v>1012977.7000000001</v>
      </c>
      <c r="NB25" s="15">
        <f t="shared" si="30"/>
        <v>1012977.7000000001</v>
      </c>
      <c r="NC25" s="15">
        <f t="shared" si="30"/>
        <v>5701.9</v>
      </c>
      <c r="ND25" s="15">
        <f t="shared" si="30"/>
        <v>6219.2</v>
      </c>
      <c r="NE25" s="15">
        <f t="shared" si="30"/>
        <v>6219.2</v>
      </c>
      <c r="NF25" s="15">
        <f t="shared" si="30"/>
        <v>3978208.2999999993</v>
      </c>
      <c r="NG25" s="15">
        <f t="shared" si="30"/>
        <v>4125374.7</v>
      </c>
      <c r="NH25" s="15">
        <f t="shared" si="30"/>
        <v>4125374.7</v>
      </c>
      <c r="NI25" s="15">
        <f t="shared" si="30"/>
        <v>0</v>
      </c>
      <c r="NJ25" s="15">
        <f t="shared" si="30"/>
        <v>0</v>
      </c>
      <c r="NK25" s="15">
        <f t="shared" si="30"/>
        <v>0</v>
      </c>
      <c r="NL25" s="15">
        <f t="shared" si="30"/>
        <v>151939.50000000003</v>
      </c>
      <c r="NM25" s="15">
        <f t="shared" si="30"/>
        <v>119608.40000000001</v>
      </c>
      <c r="NN25" s="15">
        <f t="shared" si="30"/>
        <v>119608.40000000001</v>
      </c>
      <c r="NO25" s="15">
        <f t="shared" si="30"/>
        <v>0</v>
      </c>
      <c r="NP25" s="15">
        <f t="shared" si="30"/>
        <v>0</v>
      </c>
      <c r="NQ25" s="15">
        <f t="shared" si="30"/>
        <v>0</v>
      </c>
      <c r="NR25" s="15">
        <f t="shared" si="30"/>
        <v>6088</v>
      </c>
      <c r="NS25" s="15">
        <f t="shared" si="30"/>
        <v>6226</v>
      </c>
      <c r="NT25" s="15">
        <f t="shared" si="30"/>
        <v>6226</v>
      </c>
      <c r="NU25" s="15">
        <f t="shared" si="30"/>
        <v>3629.3</v>
      </c>
      <c r="NV25" s="15">
        <f t="shared" si="30"/>
        <v>3668.3</v>
      </c>
      <c r="NW25" s="15">
        <f t="shared" ref="NW25:QH25" si="31">SUM(NW8:NW24)</f>
        <v>3668.3</v>
      </c>
      <c r="NX25" s="15">
        <f t="shared" si="31"/>
        <v>7577.9000000000015</v>
      </c>
      <c r="NY25" s="15">
        <f t="shared" si="31"/>
        <v>7653.4</v>
      </c>
      <c r="NZ25" s="15">
        <f t="shared" si="31"/>
        <v>7653.4</v>
      </c>
      <c r="OA25" s="15">
        <f t="shared" si="31"/>
        <v>11654.3</v>
      </c>
      <c r="OB25" s="15">
        <f t="shared" si="31"/>
        <v>11779.599999999997</v>
      </c>
      <c r="OC25" s="15">
        <f t="shared" si="31"/>
        <v>11742.979999999998</v>
      </c>
      <c r="OD25" s="15">
        <f t="shared" si="31"/>
        <v>16371.4</v>
      </c>
      <c r="OE25" s="15">
        <f t="shared" si="31"/>
        <v>15377.183999999999</v>
      </c>
      <c r="OF25" s="15">
        <f t="shared" si="31"/>
        <v>13445.04</v>
      </c>
      <c r="OG25" s="15">
        <f t="shared" si="31"/>
        <v>610.30000000000007</v>
      </c>
      <c r="OH25" s="15">
        <f t="shared" si="31"/>
        <v>338.81765000000001</v>
      </c>
      <c r="OI25" s="15">
        <f t="shared" si="31"/>
        <v>1.04</v>
      </c>
      <c r="OJ25" s="15">
        <f t="shared" si="31"/>
        <v>76606.2</v>
      </c>
      <c r="OK25" s="15">
        <f t="shared" si="31"/>
        <v>78866.2</v>
      </c>
      <c r="OL25" s="15">
        <f t="shared" si="31"/>
        <v>65214.95</v>
      </c>
      <c r="OM25" s="15">
        <f t="shared" si="31"/>
        <v>490966.60000000009</v>
      </c>
      <c r="ON25" s="15">
        <f t="shared" si="31"/>
        <v>453572.14400000009</v>
      </c>
      <c r="OO25" s="15">
        <f t="shared" si="31"/>
        <v>432306.05</v>
      </c>
      <c r="OP25" s="15">
        <f t="shared" si="31"/>
        <v>69993.399999999994</v>
      </c>
      <c r="OQ25" s="15">
        <f t="shared" si="31"/>
        <v>70742.7</v>
      </c>
      <c r="OR25" s="15">
        <f t="shared" si="31"/>
        <v>70148.11</v>
      </c>
      <c r="OS25" s="15">
        <f t="shared" si="31"/>
        <v>130878.50000000003</v>
      </c>
      <c r="OT25" s="15">
        <f t="shared" si="31"/>
        <v>97985.043249999988</v>
      </c>
      <c r="OU25" s="15">
        <f t="shared" si="31"/>
        <v>90479.12</v>
      </c>
      <c r="OV25" s="15">
        <f t="shared" si="31"/>
        <v>0</v>
      </c>
      <c r="OW25" s="15">
        <f t="shared" si="31"/>
        <v>29685.444400000004</v>
      </c>
      <c r="OX25" s="15">
        <f t="shared" si="31"/>
        <v>29685.444400000004</v>
      </c>
      <c r="OY25" s="15">
        <f>SUM(OY8:OY24)</f>
        <v>8783.7999999999975</v>
      </c>
      <c r="OZ25" s="15">
        <f t="shared" si="31"/>
        <v>6866.2608</v>
      </c>
      <c r="PA25" s="15">
        <f t="shared" si="31"/>
        <v>5086.9438499999997</v>
      </c>
      <c r="PB25" s="15">
        <f t="shared" si="31"/>
        <v>769.60000000000014</v>
      </c>
      <c r="PC25" s="15">
        <f t="shared" si="31"/>
        <v>778</v>
      </c>
      <c r="PD25" s="15">
        <f t="shared" si="31"/>
        <v>778</v>
      </c>
      <c r="PE25" s="15">
        <f t="shared" si="31"/>
        <v>375060</v>
      </c>
      <c r="PF25" s="15">
        <f t="shared" si="31"/>
        <v>375060</v>
      </c>
      <c r="PG25" s="15">
        <f t="shared" si="31"/>
        <v>375060</v>
      </c>
      <c r="PH25" s="15">
        <f t="shared" si="31"/>
        <v>20531.099999999999</v>
      </c>
      <c r="PI25" s="15">
        <f t="shared" si="31"/>
        <v>20617.899999999994</v>
      </c>
      <c r="PJ25" s="15">
        <f t="shared" si="31"/>
        <v>20617.899999999994</v>
      </c>
      <c r="PK25" s="15">
        <f t="shared" si="31"/>
        <v>9400.6</v>
      </c>
      <c r="PL25" s="15">
        <f t="shared" si="31"/>
        <v>9501.5000000000018</v>
      </c>
      <c r="PM25" s="15">
        <f t="shared" si="31"/>
        <v>9501.5000000000018</v>
      </c>
      <c r="PN25" s="15">
        <f t="shared" si="31"/>
        <v>0</v>
      </c>
      <c r="PO25" s="15">
        <f t="shared" si="31"/>
        <v>149.69999999999999</v>
      </c>
      <c r="PP25" s="15">
        <f t="shared" si="31"/>
        <v>149.69999999999999</v>
      </c>
      <c r="PQ25" s="15">
        <f t="shared" si="31"/>
        <v>71541.400000000009</v>
      </c>
      <c r="PR25" s="15">
        <f t="shared" si="31"/>
        <v>593437.59685999982</v>
      </c>
      <c r="PS25" s="15">
        <f t="shared" si="31"/>
        <v>590714.23685999983</v>
      </c>
      <c r="PT25" s="20">
        <f t="shared" si="22"/>
        <v>8.2569566273514319</v>
      </c>
      <c r="PU25" s="20">
        <f t="shared" si="23"/>
        <v>0.99541087384013105</v>
      </c>
      <c r="PV25" s="15">
        <f t="shared" si="31"/>
        <v>0</v>
      </c>
      <c r="PW25" s="15">
        <f t="shared" si="31"/>
        <v>5951.7</v>
      </c>
      <c r="PX25" s="15">
        <f t="shared" si="31"/>
        <v>5951.7</v>
      </c>
      <c r="PY25" s="15">
        <f t="shared" si="31"/>
        <v>0</v>
      </c>
      <c r="PZ25" s="15">
        <f t="shared" si="31"/>
        <v>830</v>
      </c>
      <c r="QA25" s="15">
        <f t="shared" si="31"/>
        <v>830</v>
      </c>
      <c r="QB25" s="15">
        <f t="shared" si="31"/>
        <v>967.1</v>
      </c>
      <c r="QC25" s="15">
        <f t="shared" si="31"/>
        <v>1117.0999999999999</v>
      </c>
      <c r="QD25" s="15">
        <f t="shared" si="31"/>
        <v>1117.0999999999999</v>
      </c>
      <c r="QE25" s="15">
        <f t="shared" si="31"/>
        <v>0</v>
      </c>
      <c r="QF25" s="15">
        <f t="shared" si="31"/>
        <v>148373</v>
      </c>
      <c r="QG25" s="15">
        <f t="shared" si="31"/>
        <v>148373</v>
      </c>
      <c r="QH25" s="15">
        <f t="shared" si="31"/>
        <v>52868.30000000001</v>
      </c>
      <c r="QI25" s="15">
        <f t="shared" ref="QI25:SL25" si="32">SUM(QI8:QI24)</f>
        <v>52868.30000000001</v>
      </c>
      <c r="QJ25" s="15">
        <f t="shared" si="32"/>
        <v>52868.30000000001</v>
      </c>
      <c r="QK25" s="15">
        <f t="shared" si="32"/>
        <v>0</v>
      </c>
      <c r="QL25" s="15">
        <f t="shared" si="32"/>
        <v>108547.09999999999</v>
      </c>
      <c r="QM25" s="15">
        <f t="shared" si="32"/>
        <v>108547.09999999999</v>
      </c>
      <c r="QN25" s="15">
        <f t="shared" si="32"/>
        <v>12601</v>
      </c>
      <c r="QO25" s="15">
        <f t="shared" si="32"/>
        <v>12086</v>
      </c>
      <c r="QP25" s="15">
        <f t="shared" si="32"/>
        <v>11966.279999999999</v>
      </c>
      <c r="QQ25" s="15">
        <f t="shared" si="32"/>
        <v>0</v>
      </c>
      <c r="QR25" s="15">
        <f t="shared" si="32"/>
        <v>2845.5000000000005</v>
      </c>
      <c r="QS25" s="15">
        <f t="shared" si="32"/>
        <v>2845.5000000000005</v>
      </c>
      <c r="QT25" s="15">
        <f t="shared" si="32"/>
        <v>0</v>
      </c>
      <c r="QU25" s="15">
        <f t="shared" si="32"/>
        <v>13905.940000000002</v>
      </c>
      <c r="QV25" s="15">
        <f t="shared" si="32"/>
        <v>13905.940000000002</v>
      </c>
      <c r="QW25" s="15">
        <f t="shared" si="32"/>
        <v>0</v>
      </c>
      <c r="QX25" s="15">
        <f t="shared" si="32"/>
        <v>0</v>
      </c>
      <c r="QY25" s="15">
        <f t="shared" si="32"/>
        <v>0</v>
      </c>
      <c r="QZ25" s="15">
        <f t="shared" si="32"/>
        <v>0</v>
      </c>
      <c r="RA25" s="15">
        <f t="shared" si="32"/>
        <v>0</v>
      </c>
      <c r="RB25" s="15">
        <f t="shared" si="32"/>
        <v>0</v>
      </c>
      <c r="RC25" s="15">
        <f t="shared" si="32"/>
        <v>0</v>
      </c>
      <c r="RD25" s="15">
        <f t="shared" si="32"/>
        <v>0</v>
      </c>
      <c r="RE25" s="15">
        <f t="shared" si="32"/>
        <v>0</v>
      </c>
      <c r="RF25" s="15">
        <f t="shared" si="32"/>
        <v>0</v>
      </c>
      <c r="RG25" s="15">
        <f t="shared" si="32"/>
        <v>35000</v>
      </c>
      <c r="RH25" s="15">
        <f t="shared" si="32"/>
        <v>35000</v>
      </c>
      <c r="RI25" s="15">
        <f t="shared" si="32"/>
        <v>0</v>
      </c>
      <c r="RJ25" s="15">
        <f t="shared" si="32"/>
        <v>5600</v>
      </c>
      <c r="RK25" s="15">
        <f t="shared" si="32"/>
        <v>5600</v>
      </c>
      <c r="RL25" s="15">
        <f t="shared" si="32"/>
        <v>0</v>
      </c>
      <c r="RM25" s="15">
        <f t="shared" si="32"/>
        <v>105908</v>
      </c>
      <c r="RN25" s="15">
        <f t="shared" si="32"/>
        <v>105908</v>
      </c>
      <c r="RO25" s="15">
        <f t="shared" si="32"/>
        <v>5105</v>
      </c>
      <c r="RP25" s="15">
        <f t="shared" si="32"/>
        <v>5105</v>
      </c>
      <c r="RQ25" s="15">
        <f t="shared" si="32"/>
        <v>4755</v>
      </c>
      <c r="RR25" s="15">
        <f t="shared" si="32"/>
        <v>0</v>
      </c>
      <c r="RS25" s="15">
        <f t="shared" si="32"/>
        <v>0</v>
      </c>
      <c r="RT25" s="15">
        <f t="shared" si="32"/>
        <v>0</v>
      </c>
      <c r="RU25" s="15">
        <f t="shared" si="32"/>
        <v>0</v>
      </c>
      <c r="RV25" s="15">
        <f t="shared" si="32"/>
        <v>600</v>
      </c>
      <c r="RW25" s="15">
        <f t="shared" si="32"/>
        <v>600</v>
      </c>
      <c r="RX25" s="15">
        <f t="shared" si="32"/>
        <v>0</v>
      </c>
      <c r="RY25" s="15">
        <f t="shared" si="32"/>
        <v>0</v>
      </c>
      <c r="RZ25" s="15">
        <f t="shared" si="32"/>
        <v>0</v>
      </c>
      <c r="SA25" s="15">
        <f t="shared" si="32"/>
        <v>0</v>
      </c>
      <c r="SB25" s="15">
        <f t="shared" si="32"/>
        <v>0</v>
      </c>
      <c r="SC25" s="15">
        <f t="shared" si="32"/>
        <v>0</v>
      </c>
      <c r="SD25" s="15">
        <f t="shared" si="32"/>
        <v>0</v>
      </c>
      <c r="SE25" s="15">
        <f t="shared" si="32"/>
        <v>0</v>
      </c>
      <c r="SF25" s="15">
        <f t="shared" si="32"/>
        <v>0</v>
      </c>
      <c r="SG25" s="15">
        <f t="shared" si="32"/>
        <v>0</v>
      </c>
      <c r="SH25" s="15">
        <f t="shared" si="32"/>
        <v>47762.780969999993</v>
      </c>
      <c r="SI25" s="15">
        <f t="shared" si="32"/>
        <v>46336.960969999993</v>
      </c>
      <c r="SJ25" s="15">
        <f t="shared" si="32"/>
        <v>0</v>
      </c>
      <c r="SK25" s="15">
        <f t="shared" si="32"/>
        <v>46937.175889999991</v>
      </c>
      <c r="SL25" s="15">
        <f t="shared" si="32"/>
        <v>46109.355889999992</v>
      </c>
      <c r="SM25" s="3"/>
    </row>
    <row r="26" spans="1:507">
      <c r="A26" s="6" t="s">
        <v>16</v>
      </c>
      <c r="B26" s="12">
        <f t="shared" si="1"/>
        <v>7979829.2999999998</v>
      </c>
      <c r="C26" s="12">
        <f t="shared" si="2"/>
        <v>11265079.469269998</v>
      </c>
      <c r="D26" s="12">
        <f t="shared" si="3"/>
        <v>11165155.959539998</v>
      </c>
      <c r="E26" s="17">
        <f t="shared" si="4"/>
        <v>1.3991722804822402</v>
      </c>
      <c r="F26" s="17">
        <f t="shared" si="5"/>
        <v>0.99112979983828953</v>
      </c>
      <c r="G26" s="12">
        <f t="shared" si="6"/>
        <v>808300.3</v>
      </c>
      <c r="H26" s="12">
        <f t="shared" si="7"/>
        <v>838098.16599999997</v>
      </c>
      <c r="I26" s="12">
        <f t="shared" si="8"/>
        <v>838098.16599999997</v>
      </c>
      <c r="J26" s="17">
        <f t="shared" si="9"/>
        <v>1.0368648458994756</v>
      </c>
      <c r="K26" s="17">
        <f t="shared" si="10"/>
        <v>1</v>
      </c>
      <c r="L26" s="14"/>
      <c r="M26" s="13"/>
      <c r="N26" s="13"/>
      <c r="O26" s="13">
        <v>678528</v>
      </c>
      <c r="P26" s="13">
        <v>678528</v>
      </c>
      <c r="Q26" s="13">
        <v>678528</v>
      </c>
      <c r="R26" s="13">
        <v>129772.3</v>
      </c>
      <c r="S26" s="14">
        <v>159570.166</v>
      </c>
      <c r="T26" s="14">
        <v>159570.166</v>
      </c>
      <c r="U26" s="14"/>
      <c r="V26" s="13"/>
      <c r="W26" s="13"/>
      <c r="X26" s="13">
        <f>AI26+AL26+AO26+AR26+AU26+AX26+BA26+BD26+BJ26+BM26+BP26+BS26+BV26+BY26+CB26++CE26+CH26+CK26+CN26+CQ26+CT26+CW26+CZ26+DC26+DF26+DI26+DL26+DO26+DR26+DU26+DX26+EA26+ED26+EG26+EJ26+EM26+EP26+ES26+EV26+EY26+FB26+FE26+FH26+FK26+FN26+FQ26+FT26+FW26+FZ26+GC26+GF26+GI26+GL26+GO26+GR26+GU26+GX26+HA26+HD26+HG26+HJ26+HM26+HP26+HS26+HV26+HY26+IB26+IE26+IH26+IK26+IN26+IQ26+IT26+IW26+IZ26+JC26+JF26+JI26+JL26+JO26+JR26+JU26+JX26+KA26+KD26+KG26+KJ26+KM26+KP26+KS26+KV26+KY26+LB26+LE26+LH26+LK26+LN26+BG26+AC26+AF26</f>
        <v>2060465.2999999998</v>
      </c>
      <c r="Y26" s="13">
        <f t="shared" si="12"/>
        <v>3185272.6104800003</v>
      </c>
      <c r="Z26" s="13">
        <f t="shared" si="13"/>
        <v>3122782.2858100003</v>
      </c>
      <c r="AA26" s="19">
        <f t="shared" si="14"/>
        <v>1.5155714031243335</v>
      </c>
      <c r="AB26" s="19">
        <f t="shared" si="15"/>
        <v>0.9803814830591272</v>
      </c>
      <c r="AC26" s="13">
        <v>23733.7</v>
      </c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>
        <v>80000</v>
      </c>
      <c r="AP26" s="13">
        <v>74952.732449999996</v>
      </c>
      <c r="AQ26" s="13">
        <v>74952.732449999996</v>
      </c>
      <c r="AR26" s="13"/>
      <c r="AS26" s="13">
        <v>1878.75</v>
      </c>
      <c r="AT26" s="13">
        <v>1878.75</v>
      </c>
      <c r="AU26" s="13"/>
      <c r="AV26" s="14">
        <v>1114.3312599999999</v>
      </c>
      <c r="AW26" s="14">
        <v>1114.3312599999999</v>
      </c>
      <c r="AX26" s="14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>
        <v>14509.2</v>
      </c>
      <c r="DB26" s="13">
        <v>14509.2</v>
      </c>
      <c r="DC26" s="13"/>
      <c r="DD26" s="13"/>
      <c r="DE26" s="13"/>
      <c r="DF26" s="13">
        <v>11711.4</v>
      </c>
      <c r="DG26" s="14">
        <v>11816.8</v>
      </c>
      <c r="DH26" s="14">
        <v>11816.8</v>
      </c>
      <c r="DI26" s="14"/>
      <c r="DJ26" s="13">
        <v>2909.8857200000002</v>
      </c>
      <c r="DK26" s="13">
        <f>2822.58572+81.48952</f>
        <v>2904.0752400000001</v>
      </c>
      <c r="DL26" s="13"/>
      <c r="DM26" s="13"/>
      <c r="DN26" s="13"/>
      <c r="DO26" s="13"/>
      <c r="DP26" s="13">
        <v>76977</v>
      </c>
      <c r="DQ26" s="13">
        <v>76977</v>
      </c>
      <c r="DR26" s="13"/>
      <c r="DS26" s="13">
        <v>7317.8</v>
      </c>
      <c r="DT26" s="13">
        <v>7317.8</v>
      </c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>
        <v>9000.8501899999992</v>
      </c>
      <c r="EI26" s="13">
        <v>9000.8501899999992</v>
      </c>
      <c r="EJ26" s="13"/>
      <c r="EK26" s="13">
        <v>15790.5</v>
      </c>
      <c r="EL26" s="13">
        <v>15790.5</v>
      </c>
      <c r="EM26" s="13">
        <v>15716.5</v>
      </c>
      <c r="EN26" s="13">
        <v>15716.5</v>
      </c>
      <c r="EO26" s="13">
        <v>15716.5</v>
      </c>
      <c r="EP26" s="13">
        <v>26599.4</v>
      </c>
      <c r="EQ26" s="13">
        <v>30162.3</v>
      </c>
      <c r="ER26" s="13">
        <v>30162.3</v>
      </c>
      <c r="ES26" s="13"/>
      <c r="ET26" s="13">
        <v>175456.5</v>
      </c>
      <c r="EU26" s="13">
        <v>175456.5</v>
      </c>
      <c r="EV26" s="13">
        <v>59112</v>
      </c>
      <c r="EW26" s="13">
        <v>49536</v>
      </c>
      <c r="EX26" s="13">
        <v>49536</v>
      </c>
      <c r="EY26" s="13"/>
      <c r="EZ26" s="13">
        <v>3051</v>
      </c>
      <c r="FA26" s="13">
        <v>3051</v>
      </c>
      <c r="FB26" s="13"/>
      <c r="FC26" s="13">
        <v>2083.5</v>
      </c>
      <c r="FD26" s="13">
        <v>2083.5</v>
      </c>
      <c r="FE26" s="13">
        <v>179761.5</v>
      </c>
      <c r="FF26" s="13">
        <v>208773.69607000001</v>
      </c>
      <c r="FG26" s="13">
        <v>208189.6</v>
      </c>
      <c r="FH26" s="13"/>
      <c r="FI26" s="13">
        <v>2024</v>
      </c>
      <c r="FJ26" s="13">
        <v>2023</v>
      </c>
      <c r="FK26" s="13"/>
      <c r="FL26" s="13"/>
      <c r="FM26" s="13"/>
      <c r="FN26" s="13"/>
      <c r="FO26" s="13">
        <v>8390.1</v>
      </c>
      <c r="FP26" s="13">
        <v>8390.1</v>
      </c>
      <c r="FQ26" s="13"/>
      <c r="FR26" s="13"/>
      <c r="FS26" s="13"/>
      <c r="FT26" s="13"/>
      <c r="FU26" s="13">
        <v>160</v>
      </c>
      <c r="FV26" s="13">
        <v>127.5</v>
      </c>
      <c r="FW26" s="13"/>
      <c r="FX26" s="13">
        <v>96242.4</v>
      </c>
      <c r="FY26" s="13">
        <v>96242.4</v>
      </c>
      <c r="FZ26" s="13">
        <v>2255.6999999999998</v>
      </c>
      <c r="GA26" s="13">
        <v>2082.8000000000002</v>
      </c>
      <c r="GB26" s="13">
        <v>2082.8000000000002</v>
      </c>
      <c r="GC26" s="13"/>
      <c r="GD26" s="13">
        <v>38741.300000000003</v>
      </c>
      <c r="GE26" s="13">
        <v>38741.300000000003</v>
      </c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>
        <v>200.8</v>
      </c>
      <c r="HC26" s="13">
        <v>200.8</v>
      </c>
      <c r="HD26" s="13"/>
      <c r="HE26" s="13">
        <v>2197.9</v>
      </c>
      <c r="HF26" s="13">
        <v>2197.9</v>
      </c>
      <c r="HG26" s="13">
        <v>48670.6</v>
      </c>
      <c r="HH26" s="13">
        <v>51712.9</v>
      </c>
      <c r="HI26" s="13">
        <v>51712.9</v>
      </c>
      <c r="HJ26" s="13">
        <v>11715.4</v>
      </c>
      <c r="HK26" s="13">
        <v>11715.3773</v>
      </c>
      <c r="HL26" s="13">
        <v>11715.3773</v>
      </c>
      <c r="HM26" s="13"/>
      <c r="HN26" s="13">
        <v>484649.67297000001</v>
      </c>
      <c r="HO26" s="13">
        <v>477283.94</v>
      </c>
      <c r="HP26" s="13"/>
      <c r="HQ26" s="13">
        <v>14989.165150000001</v>
      </c>
      <c r="HR26" s="13">
        <v>14761.36</v>
      </c>
      <c r="HS26" s="13">
        <v>533.70000000000005</v>
      </c>
      <c r="HT26" s="13">
        <v>533.70000000000005</v>
      </c>
      <c r="HU26" s="13">
        <v>533.70000000000005</v>
      </c>
      <c r="HV26" s="13"/>
      <c r="HW26" s="13"/>
      <c r="HX26" s="13"/>
      <c r="HY26" s="13">
        <v>74200</v>
      </c>
      <c r="HZ26" s="13"/>
      <c r="IA26" s="13"/>
      <c r="IB26" s="13">
        <v>40000</v>
      </c>
      <c r="IC26" s="13">
        <v>37931.69902</v>
      </c>
      <c r="ID26" s="13">
        <v>37931.69902</v>
      </c>
      <c r="IE26" s="13"/>
      <c r="IF26" s="13"/>
      <c r="IG26" s="13"/>
      <c r="IH26" s="13">
        <v>527.20000000000005</v>
      </c>
      <c r="II26" s="13">
        <v>756.2</v>
      </c>
      <c r="IJ26" s="13">
        <v>756.2</v>
      </c>
      <c r="IK26" s="13"/>
      <c r="IL26" s="13">
        <v>3040</v>
      </c>
      <c r="IM26" s="13">
        <v>3040</v>
      </c>
      <c r="IN26" s="13"/>
      <c r="IO26" s="13">
        <v>15808.5</v>
      </c>
      <c r="IP26" s="13">
        <v>15807.02</v>
      </c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>
        <v>20000</v>
      </c>
      <c r="JD26" s="13">
        <v>19151.19659</v>
      </c>
      <c r="JE26" s="13">
        <v>19151.19659</v>
      </c>
      <c r="JF26" s="13"/>
      <c r="JG26" s="13"/>
      <c r="JH26" s="13"/>
      <c r="JI26" s="13"/>
      <c r="JJ26" s="13"/>
      <c r="JK26" s="13"/>
      <c r="JL26" s="13">
        <v>58267.8</v>
      </c>
      <c r="JM26" s="13">
        <v>58267.8</v>
      </c>
      <c r="JN26" s="13">
        <v>58267.8</v>
      </c>
      <c r="JO26" s="13">
        <v>81349</v>
      </c>
      <c r="JP26" s="13">
        <v>84349</v>
      </c>
      <c r="JQ26" s="13">
        <v>84349</v>
      </c>
      <c r="JR26" s="13"/>
      <c r="JS26" s="13">
        <v>14376.4</v>
      </c>
      <c r="JT26" s="13">
        <v>14376.4</v>
      </c>
      <c r="JU26" s="13"/>
      <c r="JV26" s="13"/>
      <c r="JW26" s="13"/>
      <c r="JX26" s="13"/>
      <c r="JY26" s="13"/>
      <c r="JZ26" s="13"/>
      <c r="KA26" s="13"/>
      <c r="KB26" s="13"/>
      <c r="KC26" s="13"/>
      <c r="KD26" s="13">
        <v>46603.7</v>
      </c>
      <c r="KE26" s="13">
        <v>46603.7</v>
      </c>
      <c r="KF26" s="13">
        <v>31893.86</v>
      </c>
      <c r="KG26" s="13"/>
      <c r="KH26" s="13"/>
      <c r="KI26" s="13"/>
      <c r="KJ26" s="13">
        <v>37500</v>
      </c>
      <c r="KK26" s="13">
        <v>37500</v>
      </c>
      <c r="KL26" s="13">
        <v>37500</v>
      </c>
      <c r="KM26" s="13"/>
      <c r="KN26" s="13"/>
      <c r="KO26" s="13"/>
      <c r="KP26" s="13"/>
      <c r="KQ26" s="13">
        <v>1290.1537599999999</v>
      </c>
      <c r="KR26" s="13">
        <v>1290.1537599999999</v>
      </c>
      <c r="KS26" s="13"/>
      <c r="KT26" s="13"/>
      <c r="KU26" s="13"/>
      <c r="KV26" s="13">
        <v>160799</v>
      </c>
      <c r="KW26" s="13">
        <v>137263.29999999999</v>
      </c>
      <c r="KX26" s="13">
        <v>112850.69</v>
      </c>
      <c r="KY26" s="13"/>
      <c r="KZ26" s="13"/>
      <c r="LA26" s="13"/>
      <c r="LB26" s="13">
        <v>1081408.7</v>
      </c>
      <c r="LC26" s="13">
        <v>1081408.7000000002</v>
      </c>
      <c r="LD26" s="13">
        <v>1081408.7000000002</v>
      </c>
      <c r="LE26" s="13"/>
      <c r="LF26" s="13">
        <v>231758.5</v>
      </c>
      <c r="LG26" s="13">
        <f>211158.4+6530.65</f>
        <v>217689.05</v>
      </c>
      <c r="LH26" s="13"/>
      <c r="LI26" s="13"/>
      <c r="LJ26" s="13"/>
      <c r="LK26" s="13"/>
      <c r="LL26" s="13"/>
      <c r="LM26" s="13"/>
      <c r="LN26" s="13"/>
      <c r="LO26" s="13">
        <v>1080</v>
      </c>
      <c r="LP26" s="13"/>
      <c r="LQ26" s="13">
        <f t="shared" si="16"/>
        <v>4761111.8</v>
      </c>
      <c r="LR26" s="13">
        <f t="shared" si="17"/>
        <v>4756875.8920699991</v>
      </c>
      <c r="LS26" s="13">
        <f t="shared" si="18"/>
        <v>4749600.0670099994</v>
      </c>
      <c r="LT26" s="19">
        <f t="shared" si="19"/>
        <v>0.99758213344412527</v>
      </c>
      <c r="LU26" s="19">
        <f t="shared" si="20"/>
        <v>0.998470461448841</v>
      </c>
      <c r="LV26" s="13">
        <v>26</v>
      </c>
      <c r="LW26" s="14">
        <v>17.3</v>
      </c>
      <c r="LX26" s="14">
        <v>17.3</v>
      </c>
      <c r="LY26" s="14">
        <v>0.9</v>
      </c>
      <c r="LZ26" s="13">
        <v>0.9</v>
      </c>
      <c r="MA26" s="13">
        <v>0.9</v>
      </c>
      <c r="MB26" s="13">
        <v>845.4</v>
      </c>
      <c r="MC26" s="14">
        <v>854.5</v>
      </c>
      <c r="MD26" s="14">
        <v>854.5</v>
      </c>
      <c r="ME26" s="14">
        <v>35.4</v>
      </c>
      <c r="MF26" s="14">
        <v>37.200000000000003</v>
      </c>
      <c r="MG26" s="14">
        <v>37.200000000000003</v>
      </c>
      <c r="MH26" s="14">
        <v>9823.2999999999993</v>
      </c>
      <c r="MI26" s="13">
        <v>9823.2999999999993</v>
      </c>
      <c r="MJ26" s="13">
        <v>9823.2999999999993</v>
      </c>
      <c r="MK26" s="13"/>
      <c r="ML26" s="13">
        <v>522.51607000000001</v>
      </c>
      <c r="MM26" s="13">
        <v>522.51607000000001</v>
      </c>
      <c r="MN26" s="13">
        <v>21.7</v>
      </c>
      <c r="MO26" s="13"/>
      <c r="MP26" s="13"/>
      <c r="MQ26" s="13"/>
      <c r="MR26" s="13">
        <v>601.6</v>
      </c>
      <c r="MS26" s="13">
        <v>601.6</v>
      </c>
      <c r="MT26" s="13"/>
      <c r="MU26" s="13">
        <v>302.2</v>
      </c>
      <c r="MV26" s="13">
        <v>302.2</v>
      </c>
      <c r="MW26" s="13">
        <v>3.4</v>
      </c>
      <c r="MX26" s="13"/>
      <c r="MY26" s="13"/>
      <c r="MZ26" s="13">
        <v>1571852.2</v>
      </c>
      <c r="NA26" s="13">
        <v>1600224.8</v>
      </c>
      <c r="NB26" s="13">
        <v>1600224.8</v>
      </c>
      <c r="NC26" s="13">
        <v>1129.8</v>
      </c>
      <c r="ND26" s="13">
        <v>1129.8</v>
      </c>
      <c r="NE26" s="13">
        <v>1129.8</v>
      </c>
      <c r="NF26" s="13">
        <v>2609847.7000000002</v>
      </c>
      <c r="NG26" s="13">
        <v>2621646.7999999998</v>
      </c>
      <c r="NH26" s="13">
        <v>2621646.7999999998</v>
      </c>
      <c r="NI26" s="13">
        <v>27456.400000000001</v>
      </c>
      <c r="NJ26" s="13">
        <v>24665.5</v>
      </c>
      <c r="NK26" s="13">
        <v>24665.5</v>
      </c>
      <c r="NL26" s="13">
        <v>108844.5</v>
      </c>
      <c r="NM26" s="13">
        <v>81880</v>
      </c>
      <c r="NN26" s="13">
        <v>81880</v>
      </c>
      <c r="NO26" s="13">
        <v>176261.6</v>
      </c>
      <c r="NP26" s="13">
        <v>147592.4</v>
      </c>
      <c r="NQ26" s="13">
        <v>147592.4</v>
      </c>
      <c r="NR26" s="13">
        <v>10887</v>
      </c>
      <c r="NS26" s="13">
        <v>11294</v>
      </c>
      <c r="NT26" s="13">
        <v>11294</v>
      </c>
      <c r="NU26" s="13"/>
      <c r="NV26" s="13"/>
      <c r="NW26" s="13"/>
      <c r="NX26" s="13">
        <v>3901.3</v>
      </c>
      <c r="NY26" s="14">
        <v>3933.5</v>
      </c>
      <c r="NZ26" s="14">
        <v>3933.5</v>
      </c>
      <c r="OA26" s="14">
        <v>4522.3999999999996</v>
      </c>
      <c r="OB26" s="13">
        <v>4571</v>
      </c>
      <c r="OC26" s="13">
        <v>4571</v>
      </c>
      <c r="OD26" s="13">
        <v>4106</v>
      </c>
      <c r="OE26" s="13">
        <v>6065.1360000000004</v>
      </c>
      <c r="OF26" s="13">
        <v>6065.1360000000004</v>
      </c>
      <c r="OG26" s="13">
        <v>49.4</v>
      </c>
      <c r="OH26" s="13"/>
      <c r="OI26" s="13"/>
      <c r="OJ26" s="13">
        <v>76377.600000000006</v>
      </c>
      <c r="OK26" s="13">
        <v>75703.600000000006</v>
      </c>
      <c r="OL26" s="13">
        <f>10665.71+24390.7+27896.78+10842.6</f>
        <v>73795.790000000008</v>
      </c>
      <c r="OM26" s="13">
        <v>58624</v>
      </c>
      <c r="ON26" s="13">
        <v>70941.05</v>
      </c>
      <c r="OO26" s="13">
        <f>14371.19+11946.64+19998.46+19577.72</f>
        <v>65894.010000000009</v>
      </c>
      <c r="OP26" s="13">
        <v>24250</v>
      </c>
      <c r="OQ26" s="13">
        <v>24510.7</v>
      </c>
      <c r="OR26" s="13">
        <f>923.72+4631.87+5209.21+6941.23+4044.85+2086.19+663.96</f>
        <v>24501.029999999995</v>
      </c>
      <c r="OS26" s="13">
        <v>65022.400000000001</v>
      </c>
      <c r="OT26" s="13">
        <v>48426.755060000003</v>
      </c>
      <c r="OU26" s="13">
        <v>48426.67</v>
      </c>
      <c r="OV26" s="13"/>
      <c r="OW26" s="13">
        <v>15223.73494</v>
      </c>
      <c r="OX26" s="13">
        <v>15223.73494</v>
      </c>
      <c r="OY26" s="13">
        <v>5421.1</v>
      </c>
      <c r="OZ26" s="13">
        <v>4971.1000000000004</v>
      </c>
      <c r="PA26" s="13">
        <v>4659.88</v>
      </c>
      <c r="PB26" s="13">
        <v>5.0999999999999996</v>
      </c>
      <c r="PC26" s="14">
        <v>5.2</v>
      </c>
      <c r="PD26" s="14">
        <v>5.2</v>
      </c>
      <c r="PE26" s="14"/>
      <c r="PF26" s="13"/>
      <c r="PG26" s="13"/>
      <c r="PH26" s="13"/>
      <c r="PI26" s="13"/>
      <c r="PJ26" s="13"/>
      <c r="PK26" s="13">
        <v>1797.2</v>
      </c>
      <c r="PL26" s="14">
        <v>1816.6</v>
      </c>
      <c r="PM26" s="14">
        <v>1816.6</v>
      </c>
      <c r="PN26" s="14"/>
      <c r="PO26" s="13">
        <v>114.7</v>
      </c>
      <c r="PP26" s="13">
        <v>114.7</v>
      </c>
      <c r="PQ26" s="13">
        <f t="shared" si="21"/>
        <v>349951.9</v>
      </c>
      <c r="PR26" s="13">
        <f t="shared" ref="PR26:PR31" si="33">PW26+PZ26+QC26+QF26+QI26+QL26+QO26+QR26+QU26+QX26+RA26+RD26+RG26+RJ26+RP26+RS26+RV26+RY26+SB26+SE26+SH26+SK26+RM26</f>
        <v>2484832.8007199997</v>
      </c>
      <c r="PS26" s="13">
        <f t="shared" ref="PS26:PS29" si="34">PX26+QA26+QD26+QG26+QJ26+QM26+QP26+QS26+QV26+QY26+RB26+RE26+RH26+RK26+RQ26+RT26+RW26+RZ26+SC26+SF26+SI26+SL26+RN26</f>
        <v>2454675.4407200003</v>
      </c>
      <c r="PT26" s="19">
        <f t="shared" si="22"/>
        <v>7.0143223703600412</v>
      </c>
      <c r="PU26" s="19">
        <f t="shared" si="23"/>
        <v>0.98786342485850109</v>
      </c>
      <c r="PV26" s="13"/>
      <c r="PW26" s="13">
        <v>9967.1</v>
      </c>
      <c r="PX26" s="13">
        <v>9967.1</v>
      </c>
      <c r="PY26" s="13"/>
      <c r="PZ26" s="13"/>
      <c r="QA26" s="13"/>
      <c r="QB26" s="13"/>
      <c r="QC26" s="13"/>
      <c r="QD26" s="13"/>
      <c r="QE26" s="13"/>
      <c r="QF26" s="13">
        <v>232884.3</v>
      </c>
      <c r="QG26" s="13">
        <v>232884.3</v>
      </c>
      <c r="QH26" s="13">
        <v>35195.9</v>
      </c>
      <c r="QI26" s="13">
        <v>35195.9</v>
      </c>
      <c r="QJ26" s="13">
        <v>35195.9</v>
      </c>
      <c r="QK26" s="13"/>
      <c r="QL26" s="13">
        <v>441395.9</v>
      </c>
      <c r="QM26" s="13">
        <v>441395.9</v>
      </c>
      <c r="QN26" s="13">
        <v>12656</v>
      </c>
      <c r="QO26" s="13">
        <v>13062</v>
      </c>
      <c r="QP26" s="13">
        <v>13062</v>
      </c>
      <c r="QQ26" s="13"/>
      <c r="QR26" s="13">
        <v>2297.8000000000002</v>
      </c>
      <c r="QS26" s="13">
        <v>2297.8000000000002</v>
      </c>
      <c r="QT26" s="13"/>
      <c r="QU26" s="13">
        <v>13749.2</v>
      </c>
      <c r="QV26" s="13">
        <v>13749.2</v>
      </c>
      <c r="QW26" s="13"/>
      <c r="QX26" s="13">
        <v>1795</v>
      </c>
      <c r="QY26" s="13">
        <v>1795</v>
      </c>
      <c r="QZ26" s="13"/>
      <c r="RA26" s="13">
        <v>244.898</v>
      </c>
      <c r="RB26" s="13">
        <v>244.898</v>
      </c>
      <c r="RC26" s="13"/>
      <c r="RD26" s="13">
        <v>61.225000000000001</v>
      </c>
      <c r="RE26" s="13">
        <v>61.23</v>
      </c>
      <c r="RF26" s="13"/>
      <c r="RG26" s="13">
        <v>5000</v>
      </c>
      <c r="RH26" s="13">
        <v>5000</v>
      </c>
      <c r="RI26" s="13"/>
      <c r="RJ26" s="13"/>
      <c r="RK26" s="13"/>
      <c r="RL26" s="13"/>
      <c r="RM26" s="13">
        <v>298809.8</v>
      </c>
      <c r="RN26" s="13">
        <v>298809.8</v>
      </c>
      <c r="RO26" s="13">
        <v>2100</v>
      </c>
      <c r="RP26" s="13">
        <v>2100</v>
      </c>
      <c r="RQ26" s="13">
        <v>2100</v>
      </c>
      <c r="RR26" s="13"/>
      <c r="RS26" s="13">
        <v>134856</v>
      </c>
      <c r="RT26" s="13">
        <v>133882.42000000001</v>
      </c>
      <c r="RU26" s="13"/>
      <c r="RV26" s="13"/>
      <c r="RW26" s="13"/>
      <c r="RX26" s="13">
        <v>300000</v>
      </c>
      <c r="RY26" s="13">
        <v>300000</v>
      </c>
      <c r="RZ26" s="13">
        <v>300000</v>
      </c>
      <c r="SA26" s="13"/>
      <c r="SB26" s="13">
        <v>760000</v>
      </c>
      <c r="SC26" s="13">
        <v>731103.39</v>
      </c>
      <c r="SD26" s="13"/>
      <c r="SE26" s="13"/>
      <c r="SF26" s="13"/>
      <c r="SG26" s="13"/>
      <c r="SH26" s="14">
        <v>80019.702720000001</v>
      </c>
      <c r="SI26" s="14">
        <v>79757.502720000004</v>
      </c>
      <c r="SJ26" s="14"/>
      <c r="SK26" s="14">
        <v>153393.97500000001</v>
      </c>
      <c r="SL26" s="14">
        <v>153369</v>
      </c>
      <c r="SM26" s="3"/>
    </row>
    <row r="27" spans="1:507">
      <c r="A27" s="6" t="s">
        <v>17</v>
      </c>
      <c r="B27" s="12">
        <f t="shared" si="1"/>
        <v>1341478.7999999998</v>
      </c>
      <c r="C27" s="12">
        <f t="shared" si="2"/>
        <v>1526854.08797</v>
      </c>
      <c r="D27" s="12">
        <f t="shared" si="3"/>
        <v>1523280.2887299999</v>
      </c>
      <c r="E27" s="17">
        <f t="shared" si="4"/>
        <v>1.1355231918163746</v>
      </c>
      <c r="F27" s="17">
        <f t="shared" si="5"/>
        <v>0.99765937081469813</v>
      </c>
      <c r="G27" s="12">
        <f t="shared" si="6"/>
        <v>461233.6</v>
      </c>
      <c r="H27" s="12">
        <f t="shared" si="7"/>
        <v>464752.4</v>
      </c>
      <c r="I27" s="12">
        <f t="shared" si="8"/>
        <v>464752.4</v>
      </c>
      <c r="J27" s="17">
        <f t="shared" si="9"/>
        <v>1.0076291059454472</v>
      </c>
      <c r="K27" s="17">
        <f t="shared" si="10"/>
        <v>1</v>
      </c>
      <c r="L27" s="13">
        <v>348625</v>
      </c>
      <c r="M27" s="13">
        <v>348625</v>
      </c>
      <c r="N27" s="13">
        <v>348625</v>
      </c>
      <c r="O27" s="13">
        <v>47880</v>
      </c>
      <c r="P27" s="13">
        <v>47880</v>
      </c>
      <c r="Q27" s="13">
        <v>47880</v>
      </c>
      <c r="R27" s="13">
        <v>64728.6</v>
      </c>
      <c r="S27" s="13">
        <v>68247.399999999994</v>
      </c>
      <c r="T27" s="13">
        <v>68247.399999999994</v>
      </c>
      <c r="U27" s="13"/>
      <c r="V27" s="13"/>
      <c r="W27" s="13"/>
      <c r="X27" s="13">
        <f t="shared" si="11"/>
        <v>85202.5</v>
      </c>
      <c r="Y27" s="13">
        <f t="shared" si="12"/>
        <v>219394.47119000001</v>
      </c>
      <c r="Z27" s="13">
        <f t="shared" si="13"/>
        <v>219315.18119000003</v>
      </c>
      <c r="AA27" s="19">
        <f t="shared" si="14"/>
        <v>2.5740463154250173</v>
      </c>
      <c r="AB27" s="19">
        <f t="shared" si="15"/>
        <v>0.99963859617988593</v>
      </c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>
        <v>153.59076999999999</v>
      </c>
      <c r="AW27" s="13">
        <v>153.59076999999999</v>
      </c>
      <c r="AX27" s="13"/>
      <c r="AY27" s="13"/>
      <c r="AZ27" s="13"/>
      <c r="BA27" s="13"/>
      <c r="BB27" s="13">
        <v>295.19600000000003</v>
      </c>
      <c r="BC27" s="13">
        <v>295.19600000000003</v>
      </c>
      <c r="BD27" s="13"/>
      <c r="BE27" s="13"/>
      <c r="BF27" s="13"/>
      <c r="BG27" s="13"/>
      <c r="BH27" s="13">
        <v>11409.2</v>
      </c>
      <c r="BI27" s="13">
        <v>11409.2</v>
      </c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>
        <v>900</v>
      </c>
      <c r="CX27" s="13">
        <v>900</v>
      </c>
      <c r="CY27" s="13">
        <v>900</v>
      </c>
      <c r="CZ27" s="13"/>
      <c r="DA27" s="13">
        <v>1094.5</v>
      </c>
      <c r="DB27" s="13">
        <v>1094.5</v>
      </c>
      <c r="DC27" s="13"/>
      <c r="DD27" s="13"/>
      <c r="DE27" s="13"/>
      <c r="DF27" s="13">
        <v>7048.2</v>
      </c>
      <c r="DG27" s="14">
        <v>7111.7</v>
      </c>
      <c r="DH27" s="14">
        <v>7111.7</v>
      </c>
      <c r="DI27" s="14"/>
      <c r="DJ27" s="13">
        <v>2909.8857200000002</v>
      </c>
      <c r="DK27" s="13">
        <v>2909.8857200000002</v>
      </c>
      <c r="DL27" s="13">
        <v>2928.6</v>
      </c>
      <c r="DM27" s="13">
        <v>2928.6</v>
      </c>
      <c r="DN27" s="13">
        <v>2928.6</v>
      </c>
      <c r="DO27" s="13"/>
      <c r="DP27" s="13">
        <v>6349.6</v>
      </c>
      <c r="DQ27" s="13">
        <v>6349.6</v>
      </c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>
        <v>2250.1</v>
      </c>
      <c r="EI27" s="13">
        <v>2250.1</v>
      </c>
      <c r="EJ27" s="13"/>
      <c r="EK27" s="13"/>
      <c r="EL27" s="13"/>
      <c r="EM27" s="13">
        <v>3230.6</v>
      </c>
      <c r="EN27" s="13">
        <v>3230.6</v>
      </c>
      <c r="EO27" s="13">
        <v>3230.6</v>
      </c>
      <c r="EP27" s="13">
        <v>2544.6999999999998</v>
      </c>
      <c r="EQ27" s="13">
        <v>2885.6</v>
      </c>
      <c r="ER27" s="13">
        <v>2885.6</v>
      </c>
      <c r="ES27" s="13"/>
      <c r="ET27" s="13">
        <v>29736.7</v>
      </c>
      <c r="EU27" s="13">
        <v>29736.7</v>
      </c>
      <c r="EV27" s="13"/>
      <c r="EW27" s="13"/>
      <c r="EX27" s="13"/>
      <c r="EY27" s="13"/>
      <c r="EZ27" s="13">
        <v>636.6</v>
      </c>
      <c r="FA27" s="13">
        <v>636.6</v>
      </c>
      <c r="FB27" s="13"/>
      <c r="FC27" s="13">
        <v>520.79999999999995</v>
      </c>
      <c r="FD27" s="13">
        <v>520.79999999999995</v>
      </c>
      <c r="FE27" s="13">
        <v>28477.4</v>
      </c>
      <c r="FF27" s="13">
        <v>27480.35572</v>
      </c>
      <c r="FG27" s="13">
        <v>27480.35572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>
        <v>36182.300000000003</v>
      </c>
      <c r="FY27" s="13">
        <v>36182.300000000003</v>
      </c>
      <c r="FZ27" s="13">
        <v>1187.9000000000001</v>
      </c>
      <c r="GA27" s="13">
        <v>1171.3</v>
      </c>
      <c r="GB27" s="13">
        <v>1171.3</v>
      </c>
      <c r="GC27" s="13"/>
      <c r="GD27" s="13">
        <v>8216.7999999999993</v>
      </c>
      <c r="GE27" s="13">
        <v>8216.7999999999993</v>
      </c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>
        <v>289</v>
      </c>
      <c r="HC27" s="13">
        <v>289</v>
      </c>
      <c r="HD27" s="13"/>
      <c r="HE27" s="13"/>
      <c r="HF27" s="13"/>
      <c r="HG27" s="13">
        <v>6042.2</v>
      </c>
      <c r="HH27" s="13">
        <v>5974</v>
      </c>
      <c r="HI27" s="13">
        <v>5974</v>
      </c>
      <c r="HJ27" s="13">
        <v>3458.9</v>
      </c>
      <c r="HK27" s="13">
        <v>3458.9629800000002</v>
      </c>
      <c r="HL27" s="13">
        <v>3458.9629800000002</v>
      </c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>
        <v>35.200000000000003</v>
      </c>
      <c r="II27" s="13">
        <v>50.3</v>
      </c>
      <c r="IJ27" s="13">
        <v>50</v>
      </c>
      <c r="IK27" s="13"/>
      <c r="IL27" s="13"/>
      <c r="IM27" s="13"/>
      <c r="IN27" s="13"/>
      <c r="IO27" s="13">
        <v>688.5</v>
      </c>
      <c r="IP27" s="13">
        <v>609.63</v>
      </c>
      <c r="IQ27" s="13"/>
      <c r="IR27" s="13">
        <v>645</v>
      </c>
      <c r="IS27" s="13">
        <v>644.91</v>
      </c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>
        <v>12818</v>
      </c>
      <c r="JP27" s="13">
        <v>14818</v>
      </c>
      <c r="JQ27" s="13">
        <v>14818</v>
      </c>
      <c r="JR27" s="13"/>
      <c r="JS27" s="13"/>
      <c r="JT27" s="13"/>
      <c r="JU27" s="13"/>
      <c r="JV27" s="13">
        <v>7742.2</v>
      </c>
      <c r="JW27" s="13">
        <v>7742.2</v>
      </c>
      <c r="JX27" s="13">
        <v>16530.8</v>
      </c>
      <c r="JY27" s="13">
        <v>16530.8</v>
      </c>
      <c r="JZ27" s="13">
        <v>16530.77</v>
      </c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>
        <v>23734.280000000002</v>
      </c>
      <c r="LG27" s="13">
        <v>23734.280000000002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>
        <f t="shared" si="16"/>
        <v>785408.09999999986</v>
      </c>
      <c r="LR27" s="13">
        <f t="shared" si="17"/>
        <v>816117.53377999982</v>
      </c>
      <c r="LS27" s="13">
        <f t="shared" si="18"/>
        <v>812623.0245399999</v>
      </c>
      <c r="LT27" s="19">
        <f t="shared" si="19"/>
        <v>1.0346506797421622</v>
      </c>
      <c r="LU27" s="19">
        <f t="shared" si="20"/>
        <v>0.99571812993183173</v>
      </c>
      <c r="LV27" s="13">
        <v>29</v>
      </c>
      <c r="LW27" s="13">
        <v>29.3</v>
      </c>
      <c r="LX27" s="13">
        <v>29.3</v>
      </c>
      <c r="LY27" s="13">
        <v>2.9</v>
      </c>
      <c r="LZ27" s="13">
        <v>2.9</v>
      </c>
      <c r="MA27" s="13">
        <v>2.9</v>
      </c>
      <c r="MB27" s="13">
        <v>355.4</v>
      </c>
      <c r="MC27" s="13">
        <v>359.2</v>
      </c>
      <c r="MD27" s="13">
        <v>359.2</v>
      </c>
      <c r="ME27" s="13">
        <v>58.6</v>
      </c>
      <c r="MF27" s="13">
        <v>59.9</v>
      </c>
      <c r="MG27" s="13">
        <v>59.9</v>
      </c>
      <c r="MH27" s="13">
        <v>1084.8</v>
      </c>
      <c r="MI27" s="13">
        <v>1084.8</v>
      </c>
      <c r="MJ27" s="13">
        <v>1084.8</v>
      </c>
      <c r="MK27" s="13"/>
      <c r="ML27" s="13">
        <v>22760.551520000001</v>
      </c>
      <c r="MM27" s="13">
        <v>22760.551520000001</v>
      </c>
      <c r="MN27" s="13"/>
      <c r="MO27" s="13"/>
      <c r="MP27" s="13"/>
      <c r="MQ27" s="13"/>
      <c r="MR27" s="13">
        <v>2670</v>
      </c>
      <c r="MS27" s="13">
        <v>2670</v>
      </c>
      <c r="MT27" s="13"/>
      <c r="MU27" s="13">
        <v>204.6</v>
      </c>
      <c r="MV27" s="13">
        <v>204.6</v>
      </c>
      <c r="MW27" s="13"/>
      <c r="MX27" s="13"/>
      <c r="MY27" s="13"/>
      <c r="MZ27" s="13">
        <v>313885.8</v>
      </c>
      <c r="NA27" s="13">
        <v>314105.09999999998</v>
      </c>
      <c r="NB27" s="13">
        <v>314105.09999999998</v>
      </c>
      <c r="NC27" s="13"/>
      <c r="ND27" s="13"/>
      <c r="NE27" s="13"/>
      <c r="NF27" s="13">
        <v>412570</v>
      </c>
      <c r="NG27" s="13">
        <v>416146</v>
      </c>
      <c r="NH27" s="13">
        <v>416146</v>
      </c>
      <c r="NI27" s="13"/>
      <c r="NJ27" s="13"/>
      <c r="NK27" s="13"/>
      <c r="NL27" s="13">
        <v>18194</v>
      </c>
      <c r="NM27" s="13">
        <v>15919.7</v>
      </c>
      <c r="NN27" s="13">
        <v>15919.7</v>
      </c>
      <c r="NO27" s="13"/>
      <c r="NP27" s="13"/>
      <c r="NQ27" s="13"/>
      <c r="NR27" s="13">
        <v>1375</v>
      </c>
      <c r="NS27" s="13">
        <v>929</v>
      </c>
      <c r="NT27" s="13">
        <v>929</v>
      </c>
      <c r="NU27" s="13">
        <v>110.8</v>
      </c>
      <c r="NV27" s="13">
        <v>112</v>
      </c>
      <c r="NW27" s="13">
        <v>112</v>
      </c>
      <c r="NX27" s="13">
        <v>730.5</v>
      </c>
      <c r="NY27" s="13">
        <v>738.3</v>
      </c>
      <c r="NZ27" s="13">
        <v>738.3</v>
      </c>
      <c r="OA27" s="13">
        <v>1275.5</v>
      </c>
      <c r="OB27" s="13">
        <v>1289.2</v>
      </c>
      <c r="OC27" s="13">
        <v>1289.2</v>
      </c>
      <c r="OD27" s="13">
        <v>637.79999999999995</v>
      </c>
      <c r="OE27" s="13">
        <v>637.79999999999995</v>
      </c>
      <c r="OF27" s="13">
        <v>398.37</v>
      </c>
      <c r="OG27" s="13"/>
      <c r="OH27" s="13">
        <v>190.88235</v>
      </c>
      <c r="OI27" s="13">
        <v>190.88235</v>
      </c>
      <c r="OJ27" s="13">
        <v>5023.2</v>
      </c>
      <c r="OK27" s="13">
        <v>4827.2</v>
      </c>
      <c r="OL27" s="13">
        <v>4186</v>
      </c>
      <c r="OM27" s="13">
        <v>17985.2</v>
      </c>
      <c r="ON27" s="13">
        <v>16862.55</v>
      </c>
      <c r="OO27" s="13">
        <v>14987.67</v>
      </c>
      <c r="OP27" s="13">
        <v>5384.1</v>
      </c>
      <c r="OQ27" s="13">
        <v>5431.8</v>
      </c>
      <c r="OR27" s="13">
        <v>4697.26</v>
      </c>
      <c r="OS27" s="13">
        <v>5494.2</v>
      </c>
      <c r="OT27" s="13">
        <v>7935.9292400000004</v>
      </c>
      <c r="OU27" s="13">
        <v>7935.92</v>
      </c>
      <c r="OV27" s="13"/>
      <c r="OW27" s="13">
        <v>2590.2206700000002</v>
      </c>
      <c r="OX27" s="13">
        <v>2590.2206700000002</v>
      </c>
      <c r="OY27" s="13">
        <v>262.2</v>
      </c>
      <c r="OZ27" s="13">
        <v>262.2</v>
      </c>
      <c r="PA27" s="13">
        <v>262.2</v>
      </c>
      <c r="PB27" s="13">
        <v>188.7</v>
      </c>
      <c r="PC27" s="13">
        <v>190.7</v>
      </c>
      <c r="PD27" s="13">
        <v>190.7</v>
      </c>
      <c r="PE27" s="13"/>
      <c r="PF27" s="13"/>
      <c r="PG27" s="13"/>
      <c r="PH27" s="13"/>
      <c r="PI27" s="13"/>
      <c r="PJ27" s="13"/>
      <c r="PK27" s="13">
        <v>760.4</v>
      </c>
      <c r="PL27" s="13">
        <v>768.7</v>
      </c>
      <c r="PM27" s="13">
        <v>768.7</v>
      </c>
      <c r="PN27" s="13"/>
      <c r="PO27" s="13">
        <v>9</v>
      </c>
      <c r="PP27" s="13">
        <v>4.55</v>
      </c>
      <c r="PQ27" s="13">
        <f t="shared" si="21"/>
        <v>9634.6</v>
      </c>
      <c r="PR27" s="13">
        <f t="shared" si="33"/>
        <v>26589.683000000001</v>
      </c>
      <c r="PS27" s="13">
        <f t="shared" si="34"/>
        <v>26589.683000000001</v>
      </c>
      <c r="PT27" s="19">
        <f t="shared" si="22"/>
        <v>2.7598118240508169</v>
      </c>
      <c r="PU27" s="19">
        <f t="shared" si="23"/>
        <v>1</v>
      </c>
      <c r="PV27" s="13"/>
      <c r="PW27" s="13">
        <v>1059.5999999999999</v>
      </c>
      <c r="PX27" s="13">
        <v>1059.5999999999999</v>
      </c>
      <c r="PY27" s="13"/>
      <c r="PZ27" s="13"/>
      <c r="QA27" s="13"/>
      <c r="QB27" s="13">
        <v>7250.1</v>
      </c>
      <c r="QC27" s="13">
        <v>7250.1</v>
      </c>
      <c r="QD27" s="13">
        <v>7250.1</v>
      </c>
      <c r="QE27" s="13"/>
      <c r="QF27" s="13">
        <v>11789.4</v>
      </c>
      <c r="QG27" s="13">
        <v>11789.4</v>
      </c>
      <c r="QH27" s="13">
        <v>1352.5</v>
      </c>
      <c r="QI27" s="13">
        <v>1352.5</v>
      </c>
      <c r="QJ27" s="13">
        <v>1352.5</v>
      </c>
      <c r="QK27" s="13"/>
      <c r="QL27" s="13"/>
      <c r="QM27" s="13"/>
      <c r="QN27" s="13">
        <v>782</v>
      </c>
      <c r="QO27" s="13">
        <v>610</v>
      </c>
      <c r="QP27" s="13">
        <v>610</v>
      </c>
      <c r="QQ27" s="13"/>
      <c r="QR27" s="13">
        <v>451.9</v>
      </c>
      <c r="QS27" s="13">
        <v>451.9</v>
      </c>
      <c r="QT27" s="13"/>
      <c r="QU27" s="13">
        <v>1093.7</v>
      </c>
      <c r="QV27" s="13">
        <v>1093.7</v>
      </c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>
        <v>980</v>
      </c>
      <c r="RK27" s="13">
        <v>980</v>
      </c>
      <c r="RL27" s="13"/>
      <c r="RM27" s="13"/>
      <c r="RN27" s="13"/>
      <c r="RO27" s="13">
        <v>250</v>
      </c>
      <c r="RP27" s="13">
        <v>250</v>
      </c>
      <c r="RQ27" s="13">
        <v>250</v>
      </c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>
        <v>982.48299999999995</v>
      </c>
      <c r="SI27" s="13">
        <v>982.48299999999995</v>
      </c>
      <c r="SJ27" s="13"/>
      <c r="SK27" s="13">
        <v>770</v>
      </c>
      <c r="SL27" s="13">
        <v>770</v>
      </c>
      <c r="SM27" s="3"/>
    </row>
    <row r="28" spans="1:507">
      <c r="A28" s="6" t="s">
        <v>18</v>
      </c>
      <c r="B28" s="12">
        <f t="shared" si="1"/>
        <v>123800.39999999998</v>
      </c>
      <c r="C28" s="12">
        <f t="shared" si="2"/>
        <v>214785.63150000002</v>
      </c>
      <c r="D28" s="12">
        <f t="shared" si="3"/>
        <v>186293.33129999999</v>
      </c>
      <c r="E28" s="17">
        <f t="shared" si="4"/>
        <v>1.5047877979392636</v>
      </c>
      <c r="F28" s="17">
        <f t="shared" si="5"/>
        <v>0.86734540853120323</v>
      </c>
      <c r="G28" s="12">
        <f t="shared" si="6"/>
        <v>57531.4</v>
      </c>
      <c r="H28" s="12">
        <f t="shared" si="7"/>
        <v>72338.5</v>
      </c>
      <c r="I28" s="12">
        <f t="shared" si="8"/>
        <v>72338.5</v>
      </c>
      <c r="J28" s="17">
        <f t="shared" si="9"/>
        <v>1.2573742338966198</v>
      </c>
      <c r="K28" s="17">
        <f t="shared" si="10"/>
        <v>1</v>
      </c>
      <c r="L28" s="13">
        <v>33314.400000000001</v>
      </c>
      <c r="M28" s="13">
        <v>33314.400000000001</v>
      </c>
      <c r="N28" s="13">
        <v>33314.400000000001</v>
      </c>
      <c r="O28" s="13">
        <v>3762</v>
      </c>
      <c r="P28" s="13">
        <v>3762</v>
      </c>
      <c r="Q28" s="13">
        <v>3762</v>
      </c>
      <c r="R28" s="13">
        <v>20455</v>
      </c>
      <c r="S28" s="13">
        <v>35262.1</v>
      </c>
      <c r="T28" s="13">
        <v>35262.1</v>
      </c>
      <c r="U28" s="13"/>
      <c r="V28" s="13"/>
      <c r="W28" s="13"/>
      <c r="X28" s="13">
        <f t="shared" si="11"/>
        <v>10764.099999999999</v>
      </c>
      <c r="Y28" s="13">
        <f t="shared" si="12"/>
        <v>30263.564299999998</v>
      </c>
      <c r="Z28" s="13">
        <f t="shared" si="13"/>
        <v>30167.524299999997</v>
      </c>
      <c r="AA28" s="19">
        <f t="shared" si="14"/>
        <v>2.8026053548369116</v>
      </c>
      <c r="AB28" s="19">
        <f t="shared" si="15"/>
        <v>0.99682654696426487</v>
      </c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>
        <v>300</v>
      </c>
      <c r="CX28" s="13">
        <v>300</v>
      </c>
      <c r="CY28" s="13">
        <v>300</v>
      </c>
      <c r="CZ28" s="13"/>
      <c r="DA28" s="13"/>
      <c r="DB28" s="13"/>
      <c r="DC28" s="13"/>
      <c r="DD28" s="13"/>
      <c r="DE28" s="13"/>
      <c r="DF28" s="13">
        <v>305.7</v>
      </c>
      <c r="DG28" s="13">
        <v>308.5</v>
      </c>
      <c r="DH28" s="13">
        <v>308.5</v>
      </c>
      <c r="DI28" s="13"/>
      <c r="DJ28" s="13"/>
      <c r="DK28" s="13"/>
      <c r="DL28" s="13">
        <v>80</v>
      </c>
      <c r="DM28" s="13">
        <v>80</v>
      </c>
      <c r="DN28" s="13">
        <v>80</v>
      </c>
      <c r="DO28" s="13"/>
      <c r="DP28" s="13"/>
      <c r="DQ28" s="13"/>
      <c r="DR28" s="13"/>
      <c r="DS28" s="13"/>
      <c r="DT28" s="13"/>
      <c r="DU28" s="13">
        <v>5566.7</v>
      </c>
      <c r="DV28" s="13"/>
      <c r="DW28" s="13"/>
      <c r="DX28" s="13"/>
      <c r="DY28" s="13">
        <v>5566.7</v>
      </c>
      <c r="DZ28" s="13">
        <v>5550.01</v>
      </c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>
        <v>122.7</v>
      </c>
      <c r="EN28" s="13">
        <v>122.7</v>
      </c>
      <c r="EO28" s="13">
        <v>122.7</v>
      </c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>
        <v>64</v>
      </c>
      <c r="FV28" s="13">
        <v>64</v>
      </c>
      <c r="FW28" s="13"/>
      <c r="FX28" s="13">
        <v>9299.2999999999993</v>
      </c>
      <c r="FY28" s="13">
        <v>9299.2999999999993</v>
      </c>
      <c r="FZ28" s="13">
        <v>173.3</v>
      </c>
      <c r="GA28" s="13">
        <v>173.3</v>
      </c>
      <c r="GB28" s="13">
        <v>173.3</v>
      </c>
      <c r="GC28" s="13"/>
      <c r="GD28" s="13">
        <v>2543.9</v>
      </c>
      <c r="GE28" s="13">
        <v>2543.9</v>
      </c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>
        <v>2.3079499999999999</v>
      </c>
      <c r="GT28" s="13">
        <v>2.3079499999999999</v>
      </c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>
        <v>539.9</v>
      </c>
      <c r="HH28" s="13">
        <v>444.8</v>
      </c>
      <c r="HI28" s="13">
        <v>444.8</v>
      </c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>
        <v>4.8</v>
      </c>
      <c r="II28" s="13"/>
      <c r="IJ28" s="13"/>
      <c r="IK28" s="13"/>
      <c r="IL28" s="13"/>
      <c r="IM28" s="13"/>
      <c r="IN28" s="13"/>
      <c r="IO28" s="13">
        <v>630</v>
      </c>
      <c r="IP28" s="13">
        <v>550.65</v>
      </c>
      <c r="IQ28" s="13"/>
      <c r="IR28" s="13">
        <v>999.9</v>
      </c>
      <c r="IS28" s="13">
        <v>999.9</v>
      </c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>
        <v>3671</v>
      </c>
      <c r="JP28" s="13">
        <v>3128.7440200000001</v>
      </c>
      <c r="JQ28" s="13">
        <v>3128.7440200000001</v>
      </c>
      <c r="JR28" s="13"/>
      <c r="JS28" s="13"/>
      <c r="JT28" s="13"/>
      <c r="JU28" s="13"/>
      <c r="JV28" s="13">
        <v>1155.2</v>
      </c>
      <c r="JW28" s="13">
        <v>1155.2</v>
      </c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>
        <v>1189.53233</v>
      </c>
      <c r="KR28" s="13">
        <v>1189.53233</v>
      </c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>
        <v>4254.68</v>
      </c>
      <c r="LG28" s="13">
        <v>4254.68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>
        <f t="shared" si="16"/>
        <v>54711.69999999999</v>
      </c>
      <c r="LR28" s="13">
        <f t="shared" si="17"/>
        <v>54580.867200000001</v>
      </c>
      <c r="LS28" s="13">
        <f t="shared" si="18"/>
        <v>53156.726999999999</v>
      </c>
      <c r="LT28" s="19">
        <f t="shared" si="19"/>
        <v>0.97157878479374626</v>
      </c>
      <c r="LU28" s="19">
        <f t="shared" si="20"/>
        <v>0.9739077029541956</v>
      </c>
      <c r="LV28" s="13">
        <v>17</v>
      </c>
      <c r="LW28" s="13">
        <v>26.3</v>
      </c>
      <c r="LX28" s="13">
        <v>26.3</v>
      </c>
      <c r="LY28" s="13">
        <v>1.3</v>
      </c>
      <c r="LZ28" s="13">
        <v>1.3</v>
      </c>
      <c r="MA28" s="13">
        <v>1.3</v>
      </c>
      <c r="MB28" s="13">
        <v>31.3</v>
      </c>
      <c r="MC28" s="13">
        <v>31.6</v>
      </c>
      <c r="MD28" s="13">
        <v>31.6</v>
      </c>
      <c r="ME28" s="13"/>
      <c r="MF28" s="13"/>
      <c r="MG28" s="13"/>
      <c r="MH28" s="13"/>
      <c r="MI28" s="13"/>
      <c r="MJ28" s="13"/>
      <c r="MK28" s="13"/>
      <c r="ML28" s="13">
        <v>0</v>
      </c>
      <c r="MM28" s="13">
        <v>0</v>
      </c>
      <c r="MN28" s="13"/>
      <c r="MO28" s="13"/>
      <c r="MP28" s="13"/>
      <c r="MQ28" s="13"/>
      <c r="MR28" s="13">
        <v>120.4</v>
      </c>
      <c r="MS28" s="13">
        <v>120.4</v>
      </c>
      <c r="MT28" s="13"/>
      <c r="MU28" s="13">
        <v>93</v>
      </c>
      <c r="MV28" s="13">
        <v>93</v>
      </c>
      <c r="MW28" s="13"/>
      <c r="MX28" s="13"/>
      <c r="MY28" s="13"/>
      <c r="MZ28" s="13">
        <v>9103.2999999999993</v>
      </c>
      <c r="NA28" s="13">
        <v>9423.7999999999993</v>
      </c>
      <c r="NB28" s="13">
        <v>9423.7999999999993</v>
      </c>
      <c r="NC28" s="13">
        <v>434.5</v>
      </c>
      <c r="ND28" s="13">
        <v>434.5</v>
      </c>
      <c r="NE28" s="13">
        <v>434.5</v>
      </c>
      <c r="NF28" s="13">
        <v>34896.300000000003</v>
      </c>
      <c r="NG28" s="13">
        <v>34424.9</v>
      </c>
      <c r="NH28" s="13">
        <v>34424.9</v>
      </c>
      <c r="NI28" s="13"/>
      <c r="NJ28" s="13"/>
      <c r="NK28" s="13"/>
      <c r="NL28" s="13">
        <v>1682.2</v>
      </c>
      <c r="NM28" s="13">
        <v>1581.5</v>
      </c>
      <c r="NN28" s="13">
        <v>1581.5</v>
      </c>
      <c r="NO28" s="13"/>
      <c r="NP28" s="13"/>
      <c r="NQ28" s="13"/>
      <c r="NR28" s="13">
        <v>94</v>
      </c>
      <c r="NS28" s="13">
        <v>157</v>
      </c>
      <c r="NT28" s="13">
        <v>157</v>
      </c>
      <c r="NU28" s="13"/>
      <c r="NV28" s="13"/>
      <c r="NW28" s="13"/>
      <c r="NX28" s="13">
        <v>93.5</v>
      </c>
      <c r="NY28" s="13">
        <v>94.5</v>
      </c>
      <c r="NZ28" s="13">
        <v>94.5</v>
      </c>
      <c r="OA28" s="13">
        <v>773.1</v>
      </c>
      <c r="OB28" s="13">
        <v>781.4</v>
      </c>
      <c r="OC28" s="13">
        <v>615</v>
      </c>
      <c r="OD28" s="13"/>
      <c r="OE28" s="13">
        <v>47.328000000000003</v>
      </c>
      <c r="OF28" s="13">
        <v>47.328000000000003</v>
      </c>
      <c r="OG28" s="13"/>
      <c r="OH28" s="13"/>
      <c r="OI28" s="13"/>
      <c r="OJ28" s="13"/>
      <c r="OK28" s="13"/>
      <c r="OL28" s="13"/>
      <c r="OM28" s="13">
        <v>2947.6</v>
      </c>
      <c r="ON28" s="13">
        <v>2947.6</v>
      </c>
      <c r="OO28" s="13">
        <v>2570.96</v>
      </c>
      <c r="OP28" s="13">
        <v>2912.3</v>
      </c>
      <c r="OQ28" s="13">
        <v>2943.7</v>
      </c>
      <c r="OR28" s="13">
        <v>2062.6</v>
      </c>
      <c r="OS28" s="13">
        <v>594.20000000000005</v>
      </c>
      <c r="OT28" s="13">
        <v>297</v>
      </c>
      <c r="OU28" s="13">
        <v>297</v>
      </c>
      <c r="OV28" s="13"/>
      <c r="OW28" s="13">
        <v>0</v>
      </c>
      <c r="OX28" s="13">
        <v>0</v>
      </c>
      <c r="OY28" s="13">
        <v>26.2</v>
      </c>
      <c r="OZ28" s="13">
        <v>52.4392</v>
      </c>
      <c r="PA28" s="13">
        <v>52.439</v>
      </c>
      <c r="PB28" s="13">
        <v>29</v>
      </c>
      <c r="PC28" s="13">
        <v>29.3</v>
      </c>
      <c r="PD28" s="13">
        <v>29.3</v>
      </c>
      <c r="PE28" s="13"/>
      <c r="PF28" s="13"/>
      <c r="PG28" s="13"/>
      <c r="PH28" s="13">
        <v>384.7</v>
      </c>
      <c r="PI28" s="13">
        <v>384.7</v>
      </c>
      <c r="PJ28" s="13">
        <v>384.7</v>
      </c>
      <c r="PK28" s="13">
        <v>691.2</v>
      </c>
      <c r="PL28" s="13">
        <v>698.6</v>
      </c>
      <c r="PM28" s="13">
        <v>698.6</v>
      </c>
      <c r="PN28" s="13"/>
      <c r="PO28" s="13">
        <v>10</v>
      </c>
      <c r="PP28" s="13">
        <v>10</v>
      </c>
      <c r="PQ28" s="13">
        <f t="shared" si="21"/>
        <v>793.2</v>
      </c>
      <c r="PR28" s="13">
        <f t="shared" si="33"/>
        <v>57602.7</v>
      </c>
      <c r="PS28" s="13">
        <f t="shared" si="34"/>
        <v>30630.579999999994</v>
      </c>
      <c r="PT28" s="19">
        <f t="shared" si="22"/>
        <v>38.616464952092777</v>
      </c>
      <c r="PU28" s="19">
        <f t="shared" si="23"/>
        <v>0.53175597671636909</v>
      </c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>
        <v>3226.6</v>
      </c>
      <c r="QG28" s="13">
        <v>3226.6</v>
      </c>
      <c r="QH28" s="13">
        <v>421.2</v>
      </c>
      <c r="QI28" s="13">
        <v>421.2</v>
      </c>
      <c r="QJ28" s="13">
        <v>421.2</v>
      </c>
      <c r="QK28" s="13"/>
      <c r="QL28" s="13">
        <v>12061.6</v>
      </c>
      <c r="QM28" s="13">
        <v>12061.6</v>
      </c>
      <c r="QN28" s="13">
        <v>172</v>
      </c>
      <c r="QO28" s="13">
        <v>360</v>
      </c>
      <c r="QP28" s="13">
        <v>360</v>
      </c>
      <c r="QQ28" s="13"/>
      <c r="QR28" s="13"/>
      <c r="QS28" s="13"/>
      <c r="QT28" s="13"/>
      <c r="QU28" s="13">
        <v>156.30000000000001</v>
      </c>
      <c r="QV28" s="13">
        <v>156.30000000000001</v>
      </c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>
        <v>980</v>
      </c>
      <c r="RK28" s="13">
        <v>980</v>
      </c>
      <c r="RL28" s="13"/>
      <c r="RM28" s="13"/>
      <c r="RN28" s="13"/>
      <c r="RO28" s="13">
        <v>200</v>
      </c>
      <c r="RP28" s="13">
        <v>200</v>
      </c>
      <c r="RQ28" s="13">
        <v>200</v>
      </c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>
        <v>40000</v>
      </c>
      <c r="SF28" s="13">
        <v>13027.88</v>
      </c>
      <c r="SG28" s="13"/>
      <c r="SH28" s="13">
        <v>197</v>
      </c>
      <c r="SI28" s="13">
        <v>197</v>
      </c>
      <c r="SJ28" s="13"/>
      <c r="SK28" s="13"/>
      <c r="SL28" s="13"/>
      <c r="SM28" s="3"/>
    </row>
    <row r="29" spans="1:507">
      <c r="A29" s="6" t="s">
        <v>19</v>
      </c>
      <c r="B29" s="12">
        <f t="shared" si="1"/>
        <v>2775262.8</v>
      </c>
      <c r="C29" s="12">
        <f t="shared" si="2"/>
        <v>3425773.2647500001</v>
      </c>
      <c r="D29" s="12">
        <f t="shared" si="3"/>
        <v>3413480.0891200001</v>
      </c>
      <c r="E29" s="17">
        <f t="shared" si="4"/>
        <v>1.2299664338526788</v>
      </c>
      <c r="F29" s="17">
        <f t="shared" si="5"/>
        <v>0.99641156180518642</v>
      </c>
      <c r="G29" s="12">
        <f t="shared" si="6"/>
        <v>1218939.8</v>
      </c>
      <c r="H29" s="12">
        <f t="shared" si="7"/>
        <v>1226980.05165</v>
      </c>
      <c r="I29" s="12">
        <f t="shared" si="8"/>
        <v>1226980.05165</v>
      </c>
      <c r="J29" s="17">
        <f t="shared" si="9"/>
        <v>1.0065961023259722</v>
      </c>
      <c r="K29" s="17">
        <f t="shared" si="10"/>
        <v>1</v>
      </c>
      <c r="L29" s="13">
        <v>242417</v>
      </c>
      <c r="M29" s="13">
        <v>242417</v>
      </c>
      <c r="N29" s="13">
        <v>242417</v>
      </c>
      <c r="O29" s="13">
        <v>130530</v>
      </c>
      <c r="P29" s="13">
        <v>130530</v>
      </c>
      <c r="Q29" s="13">
        <v>130530</v>
      </c>
      <c r="R29" s="13">
        <v>110344.8</v>
      </c>
      <c r="S29" s="14">
        <v>125741.55164999999</v>
      </c>
      <c r="T29" s="14">
        <v>125741.55164999999</v>
      </c>
      <c r="U29" s="14">
        <v>735648</v>
      </c>
      <c r="V29" s="13">
        <v>728291.5</v>
      </c>
      <c r="W29" s="13">
        <v>728291.5</v>
      </c>
      <c r="X29" s="13">
        <f t="shared" si="11"/>
        <v>191024.3</v>
      </c>
      <c r="Y29" s="13">
        <f t="shared" si="12"/>
        <v>604066.92524999997</v>
      </c>
      <c r="Z29" s="13">
        <f t="shared" si="13"/>
        <v>597773.01406999992</v>
      </c>
      <c r="AA29" s="19">
        <f t="shared" si="14"/>
        <v>3.1293035182958397</v>
      </c>
      <c r="AB29" s="19">
        <f t="shared" si="15"/>
        <v>0.98958077173751025</v>
      </c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>
        <v>451.363</v>
      </c>
      <c r="AW29" s="13">
        <v>451.363</v>
      </c>
      <c r="AX29" s="13"/>
      <c r="AY29" s="13">
        <v>2094.8333600000001</v>
      </c>
      <c r="AZ29" s="13">
        <v>2094.8333600000001</v>
      </c>
      <c r="BA29" s="13"/>
      <c r="BB29" s="13">
        <v>295.19600000000003</v>
      </c>
      <c r="BC29" s="13">
        <v>295.19600000000003</v>
      </c>
      <c r="BD29" s="13"/>
      <c r="BE29" s="13">
        <v>5235.6000000000004</v>
      </c>
      <c r="BF29" s="13"/>
      <c r="BG29" s="13"/>
      <c r="BH29" s="13">
        <v>4250</v>
      </c>
      <c r="BI29" s="13">
        <v>4250</v>
      </c>
      <c r="BJ29" s="13"/>
      <c r="BK29" s="13">
        <v>10309.280000000001</v>
      </c>
      <c r="BL29" s="13">
        <v>10309.280000000001</v>
      </c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>
        <v>10230.6</v>
      </c>
      <c r="DB29" s="13">
        <v>10230.6</v>
      </c>
      <c r="DC29" s="13"/>
      <c r="DD29" s="13"/>
      <c r="DE29" s="13"/>
      <c r="DF29" s="13">
        <v>3697.9</v>
      </c>
      <c r="DG29" s="13">
        <v>3731.2</v>
      </c>
      <c r="DH29" s="13">
        <v>3731.2</v>
      </c>
      <c r="DI29" s="13"/>
      <c r="DJ29" s="13">
        <v>2909.8857200000002</v>
      </c>
      <c r="DK29" s="13">
        <f>2822.48745+87.296</f>
        <v>2909.7834499999999</v>
      </c>
      <c r="DL29" s="13"/>
      <c r="DM29" s="13"/>
      <c r="DN29" s="13"/>
      <c r="DO29" s="13"/>
      <c r="DP29" s="13">
        <v>55016.1</v>
      </c>
      <c r="DQ29" s="13">
        <v>55016.1</v>
      </c>
      <c r="DR29" s="13"/>
      <c r="DS29" s="13">
        <v>9079.4</v>
      </c>
      <c r="DT29" s="13">
        <v>9079.4</v>
      </c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>
        <v>1600.3000000000002</v>
      </c>
      <c r="EF29" s="13">
        <v>1600.3000000000002</v>
      </c>
      <c r="EG29" s="13"/>
      <c r="EH29" s="13">
        <v>2250.1</v>
      </c>
      <c r="EI29" s="13">
        <v>2250.1</v>
      </c>
      <c r="EJ29" s="13"/>
      <c r="EK29" s="13">
        <v>463.4</v>
      </c>
      <c r="EL29" s="13">
        <v>463.4</v>
      </c>
      <c r="EM29" s="13">
        <v>6410.7</v>
      </c>
      <c r="EN29" s="13">
        <v>6410.7</v>
      </c>
      <c r="EO29" s="13">
        <v>6410.7</v>
      </c>
      <c r="EP29" s="13">
        <v>9778.2000000000007</v>
      </c>
      <c r="EQ29" s="13">
        <v>11087.9</v>
      </c>
      <c r="ER29" s="13">
        <v>11087.9</v>
      </c>
      <c r="ES29" s="13"/>
      <c r="ET29" s="13">
        <v>9426.1</v>
      </c>
      <c r="EU29" s="13">
        <v>9426.1</v>
      </c>
      <c r="EV29" s="13"/>
      <c r="EW29" s="13"/>
      <c r="EX29" s="13"/>
      <c r="EY29" s="13"/>
      <c r="EZ29" s="13">
        <v>1366.5</v>
      </c>
      <c r="FA29" s="13">
        <v>1366.5</v>
      </c>
      <c r="FB29" s="13"/>
      <c r="FC29" s="13">
        <v>520.79999999999995</v>
      </c>
      <c r="FD29" s="13">
        <v>520.79999999999995</v>
      </c>
      <c r="FE29" s="13">
        <v>16100.1</v>
      </c>
      <c r="FF29" s="13">
        <v>15543.244189999999</v>
      </c>
      <c r="FG29" s="13">
        <v>15543.244189999999</v>
      </c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>
        <v>155953.9</v>
      </c>
      <c r="FY29" s="13">
        <v>155953.9</v>
      </c>
      <c r="FZ29" s="13">
        <v>7789.4</v>
      </c>
      <c r="GA29" s="13">
        <v>7531.8</v>
      </c>
      <c r="GB29" s="13">
        <v>7367.98</v>
      </c>
      <c r="GC29" s="13"/>
      <c r="GD29" s="13">
        <v>30720.3</v>
      </c>
      <c r="GE29" s="13">
        <v>30190.35</v>
      </c>
      <c r="GF29" s="13"/>
      <c r="GG29" s="13"/>
      <c r="GH29" s="13"/>
      <c r="GI29" s="13"/>
      <c r="GJ29" s="13"/>
      <c r="GK29" s="13"/>
      <c r="GL29" s="13">
        <v>11607.2</v>
      </c>
      <c r="GM29" s="13">
        <v>11607.22891</v>
      </c>
      <c r="GN29" s="13">
        <v>11607.23</v>
      </c>
      <c r="GO29" s="13"/>
      <c r="GP29" s="13"/>
      <c r="GQ29" s="13"/>
      <c r="GR29" s="13"/>
      <c r="GS29" s="13">
        <v>2.3079499999999999</v>
      </c>
      <c r="GT29" s="13">
        <v>2.3079499999999999</v>
      </c>
      <c r="GU29" s="13">
        <v>4000</v>
      </c>
      <c r="GV29" s="13">
        <v>4000</v>
      </c>
      <c r="GW29" s="13">
        <v>4000</v>
      </c>
      <c r="GX29" s="13">
        <v>45731.199999999997</v>
      </c>
      <c r="GY29" s="13">
        <v>45731.200000000004</v>
      </c>
      <c r="GZ29" s="13">
        <v>45731.200000000004</v>
      </c>
      <c r="HA29" s="13"/>
      <c r="HB29" s="13">
        <v>241.8</v>
      </c>
      <c r="HC29" s="13">
        <v>241.8</v>
      </c>
      <c r="HD29" s="13"/>
      <c r="HE29" s="13"/>
      <c r="HF29" s="13"/>
      <c r="HG29" s="13">
        <v>11424</v>
      </c>
      <c r="HH29" s="13">
        <v>10920.6</v>
      </c>
      <c r="HI29" s="13">
        <v>10920.6</v>
      </c>
      <c r="HJ29" s="13">
        <v>4672.7</v>
      </c>
      <c r="HK29" s="13">
        <v>4672.7117600000001</v>
      </c>
      <c r="HL29" s="13">
        <v>4672.7117600000001</v>
      </c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>
        <v>103.7</v>
      </c>
      <c r="II29" s="13">
        <v>149.1</v>
      </c>
      <c r="IJ29" s="13">
        <v>149.1</v>
      </c>
      <c r="IK29" s="13"/>
      <c r="IL29" s="13">
        <v>1793</v>
      </c>
      <c r="IM29" s="13">
        <v>1793</v>
      </c>
      <c r="IN29" s="13"/>
      <c r="IO29" s="13">
        <v>1043.3</v>
      </c>
      <c r="IP29" s="13">
        <v>1043.28</v>
      </c>
      <c r="IQ29" s="13"/>
      <c r="IR29" s="13">
        <v>999.9</v>
      </c>
      <c r="IS29" s="13">
        <v>999.9</v>
      </c>
      <c r="IT29" s="13">
        <v>32043.200000000001</v>
      </c>
      <c r="IU29" s="13">
        <v>43717</v>
      </c>
      <c r="IV29" s="13">
        <v>43717</v>
      </c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>
        <v>12666</v>
      </c>
      <c r="JP29" s="13">
        <v>33000</v>
      </c>
      <c r="JQ29" s="13">
        <v>32995.25</v>
      </c>
      <c r="JR29" s="13"/>
      <c r="JS29" s="13">
        <v>2888.4</v>
      </c>
      <c r="JT29" s="13">
        <v>2743.98</v>
      </c>
      <c r="JU29" s="13"/>
      <c r="JV29" s="13">
        <v>1634.5</v>
      </c>
      <c r="JW29" s="13">
        <v>1419.25</v>
      </c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>
        <v>693.47436000000005</v>
      </c>
      <c r="KR29" s="13">
        <v>693.47436000000005</v>
      </c>
      <c r="KS29" s="13"/>
      <c r="KT29" s="13"/>
      <c r="KU29" s="13"/>
      <c r="KV29" s="13"/>
      <c r="KW29" s="13"/>
      <c r="KX29" s="13"/>
      <c r="KY29" s="13">
        <v>25000</v>
      </c>
      <c r="KZ29" s="13">
        <v>25000</v>
      </c>
      <c r="LA29" s="13">
        <v>25000</v>
      </c>
      <c r="LB29" s="13"/>
      <c r="LC29" s="13"/>
      <c r="LD29" s="13"/>
      <c r="LE29" s="13"/>
      <c r="LF29" s="13">
        <v>69493.899999999994</v>
      </c>
      <c r="LG29" s="13">
        <v>69493.899999999994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>
        <f t="shared" si="16"/>
        <v>1276818.2999999998</v>
      </c>
      <c r="LR29" s="13">
        <f t="shared" si="17"/>
        <v>1306175.08369</v>
      </c>
      <c r="LS29" s="13">
        <f t="shared" si="18"/>
        <v>1300178.6692400002</v>
      </c>
      <c r="LT29" s="19">
        <f t="shared" si="19"/>
        <v>1.0182957663122469</v>
      </c>
      <c r="LU29" s="19">
        <f t="shared" si="20"/>
        <v>0.9954091801896422</v>
      </c>
      <c r="LV29" s="13">
        <v>20</v>
      </c>
      <c r="LW29" s="13">
        <v>20.3</v>
      </c>
      <c r="LX29" s="13">
        <v>20.3</v>
      </c>
      <c r="LY29" s="13">
        <v>2</v>
      </c>
      <c r="LZ29" s="13">
        <v>2</v>
      </c>
      <c r="MA29" s="13">
        <v>2</v>
      </c>
      <c r="MB29" s="13">
        <v>447.5</v>
      </c>
      <c r="MC29" s="13">
        <v>452.3</v>
      </c>
      <c r="MD29" s="13">
        <v>452.3</v>
      </c>
      <c r="ME29" s="13">
        <v>48.8</v>
      </c>
      <c r="MF29" s="13">
        <v>49.8</v>
      </c>
      <c r="MG29" s="13">
        <v>49.8</v>
      </c>
      <c r="MH29" s="13">
        <v>2946.6</v>
      </c>
      <c r="MI29" s="13">
        <v>2946.6</v>
      </c>
      <c r="MJ29" s="13">
        <v>2946.6</v>
      </c>
      <c r="MK29" s="13"/>
      <c r="ML29" s="13">
        <v>0</v>
      </c>
      <c r="MM29" s="13">
        <v>0</v>
      </c>
      <c r="MN29" s="13"/>
      <c r="MO29" s="13"/>
      <c r="MP29" s="13"/>
      <c r="MQ29" s="13"/>
      <c r="MR29" s="13">
        <v>328.20325000000003</v>
      </c>
      <c r="MS29" s="13">
        <v>328.20325000000003</v>
      </c>
      <c r="MT29" s="13"/>
      <c r="MU29" s="13">
        <v>139.5</v>
      </c>
      <c r="MV29" s="13">
        <v>139.5</v>
      </c>
      <c r="MW29" s="13"/>
      <c r="MX29" s="13"/>
      <c r="MY29" s="13"/>
      <c r="MZ29" s="13">
        <v>527805</v>
      </c>
      <c r="NA29" s="13">
        <v>527455.1</v>
      </c>
      <c r="NB29" s="13">
        <v>527455.1</v>
      </c>
      <c r="NC29" s="13">
        <v>782.2</v>
      </c>
      <c r="ND29" s="13">
        <v>782.2</v>
      </c>
      <c r="NE29" s="13">
        <v>782.2</v>
      </c>
      <c r="NF29" s="13">
        <v>651758.6</v>
      </c>
      <c r="NG29" s="13">
        <v>666472.80000000005</v>
      </c>
      <c r="NH29" s="13">
        <v>666472.80000000005</v>
      </c>
      <c r="NI29" s="13"/>
      <c r="NJ29" s="13"/>
      <c r="NK29" s="13"/>
      <c r="NL29" s="13">
        <v>29823.8</v>
      </c>
      <c r="NM29" s="13">
        <v>29627.9</v>
      </c>
      <c r="NN29" s="13">
        <v>29627.9</v>
      </c>
      <c r="NO29" s="13"/>
      <c r="NP29" s="13"/>
      <c r="NQ29" s="13"/>
      <c r="NR29" s="13">
        <v>586</v>
      </c>
      <c r="NS29" s="13">
        <v>915</v>
      </c>
      <c r="NT29" s="13">
        <v>891</v>
      </c>
      <c r="NU29" s="13">
        <v>100.7</v>
      </c>
      <c r="NV29" s="13">
        <v>101.8</v>
      </c>
      <c r="NW29" s="13">
        <v>101.8</v>
      </c>
      <c r="NX29" s="13">
        <v>1823.8</v>
      </c>
      <c r="NY29" s="13">
        <v>1843.5</v>
      </c>
      <c r="NZ29" s="13">
        <v>1843.5</v>
      </c>
      <c r="OA29" s="13">
        <v>1159.5999999999999</v>
      </c>
      <c r="OB29" s="13">
        <v>1172</v>
      </c>
      <c r="OC29" s="13">
        <v>1172</v>
      </c>
      <c r="OD29" s="13">
        <v>557</v>
      </c>
      <c r="OE29" s="13">
        <v>1501.308</v>
      </c>
      <c r="OF29" s="13">
        <v>1324.11</v>
      </c>
      <c r="OG29" s="13"/>
      <c r="OH29" s="13"/>
      <c r="OI29" s="13"/>
      <c r="OJ29" s="13">
        <v>17690.400000000001</v>
      </c>
      <c r="OK29" s="13">
        <v>16300.4</v>
      </c>
      <c r="OL29" s="13">
        <v>10810</v>
      </c>
      <c r="OM29" s="13">
        <v>25964.400000000001</v>
      </c>
      <c r="ON29" s="13">
        <v>40800</v>
      </c>
      <c r="OO29" s="13">
        <v>40500</v>
      </c>
      <c r="OP29" s="13">
        <v>5375.2</v>
      </c>
      <c r="OQ29" s="13">
        <v>5433.1</v>
      </c>
      <c r="OR29" s="13">
        <v>5433.1</v>
      </c>
      <c r="OS29" s="13">
        <v>8152.4</v>
      </c>
      <c r="OT29" s="13">
        <v>6364.67245</v>
      </c>
      <c r="OU29" s="13">
        <v>6364.67</v>
      </c>
      <c r="OV29" s="13"/>
      <c r="OW29" s="13">
        <v>1636.0999899999999</v>
      </c>
      <c r="OX29" s="13">
        <v>1636.0999899999999</v>
      </c>
      <c r="OY29" s="13">
        <v>736.8</v>
      </c>
      <c r="OZ29" s="13">
        <v>736.8</v>
      </c>
      <c r="PA29" s="13">
        <v>731.98599999999999</v>
      </c>
      <c r="PB29" s="13">
        <v>0.6</v>
      </c>
      <c r="PC29" s="13">
        <v>0.6</v>
      </c>
      <c r="PD29" s="13">
        <v>0.6</v>
      </c>
      <c r="PE29" s="13"/>
      <c r="PF29" s="13"/>
      <c r="PG29" s="13"/>
      <c r="PH29" s="13"/>
      <c r="PI29" s="13"/>
      <c r="PJ29" s="13"/>
      <c r="PK29" s="13">
        <v>1036.9000000000001</v>
      </c>
      <c r="PL29" s="13">
        <v>1048.0999999999999</v>
      </c>
      <c r="PM29" s="13">
        <v>1048.0999999999999</v>
      </c>
      <c r="PN29" s="13"/>
      <c r="PO29" s="13">
        <v>45</v>
      </c>
      <c r="PP29" s="13">
        <v>45</v>
      </c>
      <c r="PQ29" s="13">
        <f t="shared" si="21"/>
        <v>88480.4</v>
      </c>
      <c r="PR29" s="13">
        <f t="shared" si="33"/>
        <v>288551.20415999996</v>
      </c>
      <c r="PS29" s="13">
        <f t="shared" si="34"/>
        <v>288548.35415999999</v>
      </c>
      <c r="PT29" s="19">
        <f t="shared" si="22"/>
        <v>3.2611556249745708</v>
      </c>
      <c r="PU29" s="19">
        <f t="shared" si="23"/>
        <v>0.99999012307015567</v>
      </c>
      <c r="PV29" s="13"/>
      <c r="PW29" s="13">
        <v>3256.1</v>
      </c>
      <c r="PX29" s="13">
        <v>3253.25</v>
      </c>
      <c r="PY29" s="13"/>
      <c r="PZ29" s="13"/>
      <c r="QA29" s="13"/>
      <c r="QB29" s="13"/>
      <c r="QC29" s="13"/>
      <c r="QD29" s="13"/>
      <c r="QE29" s="13"/>
      <c r="QF29" s="13">
        <v>123882.3</v>
      </c>
      <c r="QG29" s="13">
        <v>123882.3</v>
      </c>
      <c r="QH29" s="13">
        <v>5522.4</v>
      </c>
      <c r="QI29" s="13">
        <v>5522.4</v>
      </c>
      <c r="QJ29" s="13">
        <v>5522.4</v>
      </c>
      <c r="QK29" s="13"/>
      <c r="QL29" s="13">
        <v>56592.7</v>
      </c>
      <c r="QM29" s="13">
        <v>56592.7</v>
      </c>
      <c r="QN29" s="13">
        <v>938</v>
      </c>
      <c r="QO29" s="13">
        <v>1188</v>
      </c>
      <c r="QP29" s="13">
        <v>1188</v>
      </c>
      <c r="QQ29" s="13"/>
      <c r="QR29" s="13">
        <v>487.4</v>
      </c>
      <c r="QS29" s="13">
        <v>487.4</v>
      </c>
      <c r="QT29" s="13"/>
      <c r="QU29" s="13">
        <v>2968.6</v>
      </c>
      <c r="QV29" s="13">
        <v>2968.6</v>
      </c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>
        <v>2020</v>
      </c>
      <c r="RP29" s="13">
        <v>2020</v>
      </c>
      <c r="RQ29" s="13">
        <v>2020</v>
      </c>
      <c r="RR29" s="13"/>
      <c r="RS29" s="13"/>
      <c r="RT29" s="13"/>
      <c r="RU29" s="13"/>
      <c r="RV29" s="13"/>
      <c r="RW29" s="13"/>
      <c r="RX29" s="13">
        <v>80000</v>
      </c>
      <c r="RY29" s="13">
        <v>80000</v>
      </c>
      <c r="RZ29" s="13">
        <v>80000</v>
      </c>
      <c r="SA29" s="13"/>
      <c r="SB29" s="13"/>
      <c r="SC29" s="13"/>
      <c r="SD29" s="13"/>
      <c r="SE29" s="13"/>
      <c r="SF29" s="13"/>
      <c r="SG29" s="13"/>
      <c r="SH29" s="13">
        <v>3223.2401599999998</v>
      </c>
      <c r="SI29" s="13">
        <v>3223.2401599999998</v>
      </c>
      <c r="SJ29" s="13"/>
      <c r="SK29" s="13">
        <v>9410.4639999999999</v>
      </c>
      <c r="SL29" s="13">
        <v>9410.4639999999999</v>
      </c>
      <c r="SM29" s="3"/>
    </row>
    <row r="30" spans="1:507">
      <c r="A30" s="7" t="s">
        <v>20</v>
      </c>
      <c r="B30" s="16">
        <f t="shared" si="1"/>
        <v>12220371.299999999</v>
      </c>
      <c r="C30" s="16">
        <f t="shared" si="1"/>
        <v>16432492.45349</v>
      </c>
      <c r="D30" s="15">
        <f t="shared" ref="D30:BQ30" si="35">SUM(D26:D29)</f>
        <v>16288209.668689998</v>
      </c>
      <c r="E30" s="18">
        <f t="shared" si="4"/>
        <v>1.3328735493241519</v>
      </c>
      <c r="F30" s="18">
        <f t="shared" si="5"/>
        <v>0.99121966523286864</v>
      </c>
      <c r="G30" s="15">
        <f t="shared" si="35"/>
        <v>2546005.0999999996</v>
      </c>
      <c r="H30" s="15">
        <f t="shared" si="35"/>
        <v>2602169.1176500004</v>
      </c>
      <c r="I30" s="15">
        <f t="shared" si="35"/>
        <v>2602169.1176500004</v>
      </c>
      <c r="J30" s="18">
        <f t="shared" si="9"/>
        <v>1.0220596642363367</v>
      </c>
      <c r="K30" s="18">
        <f t="shared" si="10"/>
        <v>1</v>
      </c>
      <c r="L30" s="15">
        <f t="shared" si="35"/>
        <v>624356.4</v>
      </c>
      <c r="M30" s="15">
        <f t="shared" si="35"/>
        <v>624356.4</v>
      </c>
      <c r="N30" s="15">
        <f t="shared" si="35"/>
        <v>624356.4</v>
      </c>
      <c r="O30" s="15">
        <f t="shared" si="35"/>
        <v>860700</v>
      </c>
      <c r="P30" s="15">
        <f t="shared" si="35"/>
        <v>860700</v>
      </c>
      <c r="Q30" s="15">
        <f t="shared" si="35"/>
        <v>860700</v>
      </c>
      <c r="R30" s="15">
        <f t="shared" si="35"/>
        <v>325300.7</v>
      </c>
      <c r="S30" s="15">
        <f t="shared" si="35"/>
        <v>388821.21764999995</v>
      </c>
      <c r="T30" s="15">
        <f t="shared" si="35"/>
        <v>388821.21764999995</v>
      </c>
      <c r="U30" s="15">
        <f t="shared" si="35"/>
        <v>735648</v>
      </c>
      <c r="V30" s="15">
        <f t="shared" si="35"/>
        <v>728291.5</v>
      </c>
      <c r="W30" s="15">
        <f t="shared" si="35"/>
        <v>728291.5</v>
      </c>
      <c r="X30" s="15">
        <f t="shared" si="35"/>
        <v>2347456.1999999997</v>
      </c>
      <c r="Y30" s="15">
        <f t="shared" si="35"/>
        <v>4038997.5712200003</v>
      </c>
      <c r="Z30" s="15">
        <f t="shared" si="35"/>
        <v>3970038.0053700004</v>
      </c>
      <c r="AA30" s="20">
        <f t="shared" si="14"/>
        <v>1.6912085539103991</v>
      </c>
      <c r="AB30" s="20">
        <f t="shared" si="15"/>
        <v>0.98292656416993829</v>
      </c>
      <c r="AC30" s="15">
        <f t="shared" si="35"/>
        <v>23733.7</v>
      </c>
      <c r="AD30" s="15">
        <f t="shared" si="35"/>
        <v>0</v>
      </c>
      <c r="AE30" s="15">
        <f t="shared" si="35"/>
        <v>0</v>
      </c>
      <c r="AF30" s="15">
        <f t="shared" si="35"/>
        <v>0</v>
      </c>
      <c r="AG30" s="15">
        <f t="shared" si="35"/>
        <v>0</v>
      </c>
      <c r="AH30" s="15">
        <f t="shared" si="35"/>
        <v>0</v>
      </c>
      <c r="AI30" s="15">
        <f t="shared" si="35"/>
        <v>0</v>
      </c>
      <c r="AJ30" s="15">
        <f t="shared" si="35"/>
        <v>0</v>
      </c>
      <c r="AK30" s="15">
        <f t="shared" si="35"/>
        <v>0</v>
      </c>
      <c r="AL30" s="15">
        <f t="shared" si="35"/>
        <v>0</v>
      </c>
      <c r="AM30" s="15">
        <f t="shared" si="35"/>
        <v>0</v>
      </c>
      <c r="AN30" s="15">
        <f t="shared" si="35"/>
        <v>0</v>
      </c>
      <c r="AO30" s="15">
        <f t="shared" si="35"/>
        <v>80000</v>
      </c>
      <c r="AP30" s="15">
        <f t="shared" si="35"/>
        <v>74952.732449999996</v>
      </c>
      <c r="AQ30" s="15">
        <f t="shared" si="35"/>
        <v>74952.732449999996</v>
      </c>
      <c r="AR30" s="15">
        <f t="shared" si="35"/>
        <v>0</v>
      </c>
      <c r="AS30" s="15">
        <f t="shared" si="35"/>
        <v>1878.75</v>
      </c>
      <c r="AT30" s="15">
        <f t="shared" si="35"/>
        <v>1878.75</v>
      </c>
      <c r="AU30" s="15">
        <f t="shared" si="35"/>
        <v>0</v>
      </c>
      <c r="AV30" s="15">
        <f t="shared" si="35"/>
        <v>1719.28503</v>
      </c>
      <c r="AW30" s="15">
        <f t="shared" si="35"/>
        <v>1719.28503</v>
      </c>
      <c r="AX30" s="15">
        <f t="shared" si="35"/>
        <v>0</v>
      </c>
      <c r="AY30" s="15">
        <f t="shared" si="35"/>
        <v>2094.8333600000001</v>
      </c>
      <c r="AZ30" s="15">
        <f t="shared" si="35"/>
        <v>2094.8333600000001</v>
      </c>
      <c r="BA30" s="15">
        <f t="shared" si="35"/>
        <v>0</v>
      </c>
      <c r="BB30" s="15">
        <f t="shared" si="35"/>
        <v>590.39200000000005</v>
      </c>
      <c r="BC30" s="15">
        <f t="shared" si="35"/>
        <v>590.39200000000005</v>
      </c>
      <c r="BD30" s="15">
        <f t="shared" si="35"/>
        <v>0</v>
      </c>
      <c r="BE30" s="15">
        <f t="shared" si="35"/>
        <v>5235.6000000000004</v>
      </c>
      <c r="BF30" s="15">
        <f t="shared" si="35"/>
        <v>0</v>
      </c>
      <c r="BG30" s="15">
        <f t="shared" si="35"/>
        <v>0</v>
      </c>
      <c r="BH30" s="15">
        <f t="shared" si="35"/>
        <v>15659.2</v>
      </c>
      <c r="BI30" s="15">
        <f t="shared" si="35"/>
        <v>15659.2</v>
      </c>
      <c r="BJ30" s="15">
        <f t="shared" si="35"/>
        <v>0</v>
      </c>
      <c r="BK30" s="15">
        <f t="shared" si="35"/>
        <v>10309.280000000001</v>
      </c>
      <c r="BL30" s="15">
        <f t="shared" si="35"/>
        <v>10309.280000000001</v>
      </c>
      <c r="BM30" s="15">
        <f t="shared" si="35"/>
        <v>0</v>
      </c>
      <c r="BN30" s="15">
        <f t="shared" si="35"/>
        <v>0</v>
      </c>
      <c r="BO30" s="15">
        <f t="shared" si="35"/>
        <v>0</v>
      </c>
      <c r="BP30" s="15">
        <f t="shared" si="35"/>
        <v>0</v>
      </c>
      <c r="BQ30" s="15">
        <f t="shared" si="35"/>
        <v>0</v>
      </c>
      <c r="BR30" s="15">
        <f t="shared" ref="BR30:EF30" si="36">SUM(BR26:BR29)</f>
        <v>0</v>
      </c>
      <c r="BS30" s="15">
        <f t="shared" si="36"/>
        <v>0</v>
      </c>
      <c r="BT30" s="15">
        <f t="shared" si="36"/>
        <v>0</v>
      </c>
      <c r="BU30" s="15">
        <f t="shared" si="36"/>
        <v>0</v>
      </c>
      <c r="BV30" s="15">
        <f t="shared" si="36"/>
        <v>0</v>
      </c>
      <c r="BW30" s="15">
        <f t="shared" si="36"/>
        <v>0</v>
      </c>
      <c r="BX30" s="15">
        <f t="shared" si="36"/>
        <v>0</v>
      </c>
      <c r="BY30" s="15">
        <f t="shared" si="36"/>
        <v>0</v>
      </c>
      <c r="BZ30" s="15">
        <f t="shared" si="36"/>
        <v>0</v>
      </c>
      <c r="CA30" s="15">
        <f t="shared" si="36"/>
        <v>0</v>
      </c>
      <c r="CB30" s="15">
        <f t="shared" si="36"/>
        <v>0</v>
      </c>
      <c r="CC30" s="15">
        <f t="shared" si="36"/>
        <v>0</v>
      </c>
      <c r="CD30" s="15">
        <f t="shared" si="36"/>
        <v>0</v>
      </c>
      <c r="CE30" s="15">
        <f t="shared" si="36"/>
        <v>0</v>
      </c>
      <c r="CF30" s="15">
        <f t="shared" si="36"/>
        <v>0</v>
      </c>
      <c r="CG30" s="15">
        <f t="shared" si="36"/>
        <v>0</v>
      </c>
      <c r="CH30" s="15">
        <f t="shared" si="36"/>
        <v>0</v>
      </c>
      <c r="CI30" s="15">
        <f t="shared" si="36"/>
        <v>0</v>
      </c>
      <c r="CJ30" s="15">
        <f t="shared" si="36"/>
        <v>0</v>
      </c>
      <c r="CK30" s="15">
        <f t="shared" si="36"/>
        <v>0</v>
      </c>
      <c r="CL30" s="15">
        <f t="shared" si="36"/>
        <v>0</v>
      </c>
      <c r="CM30" s="15">
        <f t="shared" si="36"/>
        <v>0</v>
      </c>
      <c r="CN30" s="15">
        <f t="shared" si="36"/>
        <v>0</v>
      </c>
      <c r="CO30" s="15">
        <f t="shared" si="36"/>
        <v>0</v>
      </c>
      <c r="CP30" s="15">
        <f t="shared" si="36"/>
        <v>0</v>
      </c>
      <c r="CQ30" s="15">
        <f t="shared" si="36"/>
        <v>0</v>
      </c>
      <c r="CR30" s="15">
        <f t="shared" si="36"/>
        <v>0</v>
      </c>
      <c r="CS30" s="15">
        <f t="shared" si="36"/>
        <v>0</v>
      </c>
      <c r="CT30" s="15">
        <f t="shared" si="36"/>
        <v>0</v>
      </c>
      <c r="CU30" s="15">
        <f t="shared" si="36"/>
        <v>0</v>
      </c>
      <c r="CV30" s="15">
        <f t="shared" si="36"/>
        <v>0</v>
      </c>
      <c r="CW30" s="15">
        <f t="shared" si="36"/>
        <v>1200</v>
      </c>
      <c r="CX30" s="15">
        <f t="shared" si="36"/>
        <v>1200</v>
      </c>
      <c r="CY30" s="15">
        <f t="shared" si="36"/>
        <v>1200</v>
      </c>
      <c r="CZ30" s="15">
        <f t="shared" si="36"/>
        <v>0</v>
      </c>
      <c r="DA30" s="15">
        <f t="shared" si="36"/>
        <v>25834.300000000003</v>
      </c>
      <c r="DB30" s="15">
        <f t="shared" si="36"/>
        <v>25834.300000000003</v>
      </c>
      <c r="DC30" s="15">
        <f t="shared" si="36"/>
        <v>0</v>
      </c>
      <c r="DD30" s="15">
        <f t="shared" si="36"/>
        <v>0</v>
      </c>
      <c r="DE30" s="15">
        <f t="shared" si="36"/>
        <v>0</v>
      </c>
      <c r="DF30" s="15">
        <f t="shared" si="36"/>
        <v>22763.200000000001</v>
      </c>
      <c r="DG30" s="15">
        <f t="shared" si="36"/>
        <v>22968.2</v>
      </c>
      <c r="DH30" s="15">
        <f t="shared" si="36"/>
        <v>22968.2</v>
      </c>
      <c r="DI30" s="15">
        <f t="shared" si="36"/>
        <v>0</v>
      </c>
      <c r="DJ30" s="15">
        <f t="shared" si="36"/>
        <v>8729.6571600000007</v>
      </c>
      <c r="DK30" s="15">
        <f t="shared" si="36"/>
        <v>8723.7444099999993</v>
      </c>
      <c r="DL30" s="15">
        <f t="shared" si="36"/>
        <v>3008.6</v>
      </c>
      <c r="DM30" s="15">
        <f t="shared" si="36"/>
        <v>3008.6</v>
      </c>
      <c r="DN30" s="15">
        <f t="shared" si="36"/>
        <v>3008.6</v>
      </c>
      <c r="DO30" s="15">
        <f t="shared" si="36"/>
        <v>0</v>
      </c>
      <c r="DP30" s="15">
        <f t="shared" si="36"/>
        <v>138342.70000000001</v>
      </c>
      <c r="DQ30" s="15">
        <f t="shared" si="36"/>
        <v>138342.70000000001</v>
      </c>
      <c r="DR30" s="15">
        <f t="shared" si="36"/>
        <v>0</v>
      </c>
      <c r="DS30" s="15">
        <f t="shared" si="36"/>
        <v>16397.2</v>
      </c>
      <c r="DT30" s="15">
        <f t="shared" si="36"/>
        <v>16397.2</v>
      </c>
      <c r="DU30" s="15">
        <f t="shared" si="36"/>
        <v>5566.7</v>
      </c>
      <c r="DV30" s="15">
        <f t="shared" si="36"/>
        <v>0</v>
      </c>
      <c r="DW30" s="15">
        <f t="shared" si="36"/>
        <v>0</v>
      </c>
      <c r="DX30" s="15">
        <f t="shared" si="36"/>
        <v>0</v>
      </c>
      <c r="DY30" s="15">
        <f t="shared" si="36"/>
        <v>5566.7</v>
      </c>
      <c r="DZ30" s="15">
        <f t="shared" si="36"/>
        <v>5550.01</v>
      </c>
      <c r="EA30" s="15">
        <f t="shared" si="36"/>
        <v>0</v>
      </c>
      <c r="EB30" s="15">
        <f t="shared" si="36"/>
        <v>0</v>
      </c>
      <c r="EC30" s="15">
        <f t="shared" si="36"/>
        <v>0</v>
      </c>
      <c r="ED30" s="15">
        <f t="shared" si="36"/>
        <v>0</v>
      </c>
      <c r="EE30" s="15">
        <f t="shared" si="36"/>
        <v>1600.3000000000002</v>
      </c>
      <c r="EF30" s="15">
        <f t="shared" si="36"/>
        <v>1600.3000000000002</v>
      </c>
      <c r="EG30" s="15">
        <f t="shared" ref="EG30:GO30" si="37">SUM(EG26:EG29)</f>
        <v>0</v>
      </c>
      <c r="EH30" s="15">
        <f t="shared" si="37"/>
        <v>13501.05019</v>
      </c>
      <c r="EI30" s="15">
        <f t="shared" si="37"/>
        <v>13501.05019</v>
      </c>
      <c r="EJ30" s="15">
        <f t="shared" si="37"/>
        <v>0</v>
      </c>
      <c r="EK30" s="15">
        <f t="shared" si="37"/>
        <v>16253.9</v>
      </c>
      <c r="EL30" s="15">
        <f t="shared" si="37"/>
        <v>16253.9</v>
      </c>
      <c r="EM30" s="15">
        <f t="shared" si="37"/>
        <v>25480.5</v>
      </c>
      <c r="EN30" s="15">
        <f t="shared" si="37"/>
        <v>25480.5</v>
      </c>
      <c r="EO30" s="15">
        <f t="shared" si="37"/>
        <v>25480.5</v>
      </c>
      <c r="EP30" s="15">
        <f t="shared" si="37"/>
        <v>38922.300000000003</v>
      </c>
      <c r="EQ30" s="15">
        <f t="shared" si="37"/>
        <v>44135.8</v>
      </c>
      <c r="ER30" s="15">
        <f t="shared" si="37"/>
        <v>44135.8</v>
      </c>
      <c r="ES30" s="15">
        <f t="shared" si="37"/>
        <v>0</v>
      </c>
      <c r="ET30" s="15">
        <f t="shared" si="37"/>
        <v>214619.30000000002</v>
      </c>
      <c r="EU30" s="15">
        <f t="shared" si="37"/>
        <v>214619.30000000002</v>
      </c>
      <c r="EV30" s="15">
        <f t="shared" si="37"/>
        <v>59112</v>
      </c>
      <c r="EW30" s="15">
        <f t="shared" si="37"/>
        <v>49536</v>
      </c>
      <c r="EX30" s="15">
        <f t="shared" si="37"/>
        <v>49536</v>
      </c>
      <c r="EY30" s="15">
        <f t="shared" si="37"/>
        <v>0</v>
      </c>
      <c r="EZ30" s="15">
        <f t="shared" si="37"/>
        <v>5054.1000000000004</v>
      </c>
      <c r="FA30" s="15">
        <f t="shared" si="37"/>
        <v>5054.1000000000004</v>
      </c>
      <c r="FB30" s="15">
        <f t="shared" si="37"/>
        <v>0</v>
      </c>
      <c r="FC30" s="15">
        <f t="shared" si="37"/>
        <v>3125.1000000000004</v>
      </c>
      <c r="FD30" s="15">
        <f t="shared" si="37"/>
        <v>3125.1000000000004</v>
      </c>
      <c r="FE30" s="15">
        <f t="shared" si="37"/>
        <v>224339</v>
      </c>
      <c r="FF30" s="15">
        <f t="shared" si="37"/>
        <v>251797.29598</v>
      </c>
      <c r="FG30" s="15">
        <f t="shared" si="37"/>
        <v>251213.19991</v>
      </c>
      <c r="FH30" s="15">
        <f t="shared" si="37"/>
        <v>0</v>
      </c>
      <c r="FI30" s="15">
        <f t="shared" si="37"/>
        <v>2024</v>
      </c>
      <c r="FJ30" s="15">
        <f t="shared" si="37"/>
        <v>2023</v>
      </c>
      <c r="FK30" s="15">
        <f t="shared" si="37"/>
        <v>0</v>
      </c>
      <c r="FL30" s="15">
        <f t="shared" si="37"/>
        <v>0</v>
      </c>
      <c r="FM30" s="15">
        <f t="shared" si="37"/>
        <v>0</v>
      </c>
      <c r="FN30" s="15">
        <f t="shared" si="37"/>
        <v>0</v>
      </c>
      <c r="FO30" s="15">
        <f t="shared" si="37"/>
        <v>8390.1</v>
      </c>
      <c r="FP30" s="15">
        <f t="shared" si="37"/>
        <v>8390.1</v>
      </c>
      <c r="FQ30" s="15">
        <f t="shared" si="37"/>
        <v>0</v>
      </c>
      <c r="FR30" s="15">
        <f t="shared" si="37"/>
        <v>0</v>
      </c>
      <c r="FS30" s="15">
        <f t="shared" si="37"/>
        <v>0</v>
      </c>
      <c r="FT30" s="15">
        <f t="shared" si="37"/>
        <v>0</v>
      </c>
      <c r="FU30" s="15">
        <f t="shared" si="37"/>
        <v>224</v>
      </c>
      <c r="FV30" s="15">
        <f t="shared" si="37"/>
        <v>191.5</v>
      </c>
      <c r="FW30" s="15">
        <f t="shared" si="37"/>
        <v>0</v>
      </c>
      <c r="FX30" s="15">
        <f t="shared" si="37"/>
        <v>297677.90000000002</v>
      </c>
      <c r="FY30" s="15">
        <f t="shared" si="37"/>
        <v>297677.90000000002</v>
      </c>
      <c r="FZ30" s="15">
        <f t="shared" si="37"/>
        <v>11406.3</v>
      </c>
      <c r="GA30" s="15">
        <f t="shared" si="37"/>
        <v>10959.2</v>
      </c>
      <c r="GB30" s="15">
        <f t="shared" si="37"/>
        <v>10795.380000000001</v>
      </c>
      <c r="GC30" s="15">
        <f t="shared" si="37"/>
        <v>0</v>
      </c>
      <c r="GD30" s="15">
        <f t="shared" si="37"/>
        <v>80222.3</v>
      </c>
      <c r="GE30" s="15">
        <f t="shared" si="37"/>
        <v>79692.350000000006</v>
      </c>
      <c r="GF30" s="15">
        <f t="shared" si="37"/>
        <v>0</v>
      </c>
      <c r="GG30" s="15">
        <f t="shared" si="37"/>
        <v>0</v>
      </c>
      <c r="GH30" s="15">
        <f t="shared" si="37"/>
        <v>0</v>
      </c>
      <c r="GI30" s="15">
        <f t="shared" si="37"/>
        <v>0</v>
      </c>
      <c r="GJ30" s="15">
        <f t="shared" si="37"/>
        <v>0</v>
      </c>
      <c r="GK30" s="15">
        <f t="shared" si="37"/>
        <v>0</v>
      </c>
      <c r="GL30" s="15">
        <f t="shared" si="37"/>
        <v>11607.2</v>
      </c>
      <c r="GM30" s="15">
        <f t="shared" si="37"/>
        <v>11607.22891</v>
      </c>
      <c r="GN30" s="15">
        <f t="shared" si="37"/>
        <v>11607.23</v>
      </c>
      <c r="GO30" s="15">
        <f t="shared" si="37"/>
        <v>0</v>
      </c>
      <c r="GP30" s="15">
        <f t="shared" ref="GP30:JA30" si="38">SUM(GP26:GP29)</f>
        <v>0</v>
      </c>
      <c r="GQ30" s="15">
        <f t="shared" si="38"/>
        <v>0</v>
      </c>
      <c r="GR30" s="15">
        <f t="shared" si="38"/>
        <v>0</v>
      </c>
      <c r="GS30" s="15">
        <f t="shared" si="38"/>
        <v>4.6158999999999999</v>
      </c>
      <c r="GT30" s="15">
        <f t="shared" si="38"/>
        <v>4.6158999999999999</v>
      </c>
      <c r="GU30" s="15">
        <f t="shared" si="38"/>
        <v>4000</v>
      </c>
      <c r="GV30" s="15">
        <f t="shared" si="38"/>
        <v>4000</v>
      </c>
      <c r="GW30" s="15">
        <f t="shared" si="38"/>
        <v>4000</v>
      </c>
      <c r="GX30" s="15">
        <f t="shared" si="38"/>
        <v>45731.199999999997</v>
      </c>
      <c r="GY30" s="15">
        <f t="shared" si="38"/>
        <v>45731.200000000004</v>
      </c>
      <c r="GZ30" s="15">
        <f t="shared" si="38"/>
        <v>45731.200000000004</v>
      </c>
      <c r="HA30" s="15">
        <f t="shared" si="38"/>
        <v>0</v>
      </c>
      <c r="HB30" s="15">
        <f t="shared" si="38"/>
        <v>731.6</v>
      </c>
      <c r="HC30" s="15">
        <f t="shared" si="38"/>
        <v>731.6</v>
      </c>
      <c r="HD30" s="15">
        <f t="shared" si="38"/>
        <v>0</v>
      </c>
      <c r="HE30" s="15">
        <f t="shared" si="38"/>
        <v>2197.9</v>
      </c>
      <c r="HF30" s="15">
        <f t="shared" si="38"/>
        <v>2197.9</v>
      </c>
      <c r="HG30" s="15">
        <f t="shared" si="38"/>
        <v>66676.7</v>
      </c>
      <c r="HH30" s="15">
        <f t="shared" si="38"/>
        <v>69052.3</v>
      </c>
      <c r="HI30" s="15">
        <f t="shared" si="38"/>
        <v>69052.3</v>
      </c>
      <c r="HJ30" s="15">
        <f t="shared" si="38"/>
        <v>19847</v>
      </c>
      <c r="HK30" s="15">
        <f t="shared" si="38"/>
        <v>19847.052040000002</v>
      </c>
      <c r="HL30" s="15">
        <f t="shared" si="38"/>
        <v>19847.052040000002</v>
      </c>
      <c r="HM30" s="15">
        <f t="shared" si="38"/>
        <v>0</v>
      </c>
      <c r="HN30" s="15">
        <f t="shared" si="38"/>
        <v>484649.67297000001</v>
      </c>
      <c r="HO30" s="15">
        <f t="shared" si="38"/>
        <v>477283.94</v>
      </c>
      <c r="HP30" s="15">
        <f t="shared" si="38"/>
        <v>0</v>
      </c>
      <c r="HQ30" s="15">
        <f t="shared" si="38"/>
        <v>14989.165150000001</v>
      </c>
      <c r="HR30" s="15">
        <f t="shared" si="38"/>
        <v>14761.36</v>
      </c>
      <c r="HS30" s="15">
        <f t="shared" si="38"/>
        <v>533.70000000000005</v>
      </c>
      <c r="HT30" s="15">
        <f t="shared" si="38"/>
        <v>533.70000000000005</v>
      </c>
      <c r="HU30" s="15">
        <f t="shared" si="38"/>
        <v>533.70000000000005</v>
      </c>
      <c r="HV30" s="15">
        <f t="shared" si="38"/>
        <v>0</v>
      </c>
      <c r="HW30" s="15">
        <f t="shared" si="38"/>
        <v>0</v>
      </c>
      <c r="HX30" s="15">
        <f t="shared" si="38"/>
        <v>0</v>
      </c>
      <c r="HY30" s="15">
        <f t="shared" si="38"/>
        <v>74200</v>
      </c>
      <c r="HZ30" s="15">
        <f t="shared" si="38"/>
        <v>0</v>
      </c>
      <c r="IA30" s="15">
        <f t="shared" si="38"/>
        <v>0</v>
      </c>
      <c r="IB30" s="15">
        <f t="shared" si="38"/>
        <v>40000</v>
      </c>
      <c r="IC30" s="15">
        <f t="shared" si="38"/>
        <v>37931.69902</v>
      </c>
      <c r="ID30" s="15">
        <f t="shared" si="38"/>
        <v>37931.69902</v>
      </c>
      <c r="IE30" s="15">
        <f t="shared" si="38"/>
        <v>0</v>
      </c>
      <c r="IF30" s="15">
        <f t="shared" si="38"/>
        <v>0</v>
      </c>
      <c r="IG30" s="15">
        <f t="shared" si="38"/>
        <v>0</v>
      </c>
      <c r="IH30" s="15">
        <f t="shared" si="38"/>
        <v>670.90000000000009</v>
      </c>
      <c r="II30" s="15">
        <f t="shared" si="38"/>
        <v>955.6</v>
      </c>
      <c r="IJ30" s="15">
        <f t="shared" si="38"/>
        <v>955.30000000000007</v>
      </c>
      <c r="IK30" s="15">
        <f t="shared" si="38"/>
        <v>0</v>
      </c>
      <c r="IL30" s="15">
        <f t="shared" si="38"/>
        <v>4833</v>
      </c>
      <c r="IM30" s="15">
        <f t="shared" si="38"/>
        <v>4833</v>
      </c>
      <c r="IN30" s="15">
        <f t="shared" si="38"/>
        <v>0</v>
      </c>
      <c r="IO30" s="15">
        <f t="shared" si="38"/>
        <v>18170.3</v>
      </c>
      <c r="IP30" s="15">
        <f t="shared" si="38"/>
        <v>18010.580000000002</v>
      </c>
      <c r="IQ30" s="15">
        <f t="shared" si="38"/>
        <v>0</v>
      </c>
      <c r="IR30" s="15">
        <f t="shared" si="38"/>
        <v>2644.8</v>
      </c>
      <c r="IS30" s="15">
        <f t="shared" si="38"/>
        <v>2644.71</v>
      </c>
      <c r="IT30" s="15">
        <f t="shared" si="38"/>
        <v>32043.200000000001</v>
      </c>
      <c r="IU30" s="15">
        <f t="shared" si="38"/>
        <v>43717</v>
      </c>
      <c r="IV30" s="15">
        <f t="shared" si="38"/>
        <v>43717</v>
      </c>
      <c r="IW30" s="15">
        <f t="shared" si="38"/>
        <v>0</v>
      </c>
      <c r="IX30" s="15">
        <f t="shared" si="38"/>
        <v>0</v>
      </c>
      <c r="IY30" s="15">
        <f t="shared" si="38"/>
        <v>0</v>
      </c>
      <c r="IZ30" s="15">
        <f t="shared" si="38"/>
        <v>0</v>
      </c>
      <c r="JA30" s="15">
        <f t="shared" si="38"/>
        <v>0</v>
      </c>
      <c r="JB30" s="15">
        <f t="shared" ref="JB30:LJ30" si="39">SUM(JB26:JB29)</f>
        <v>0</v>
      </c>
      <c r="JC30" s="15">
        <f t="shared" si="39"/>
        <v>20000</v>
      </c>
      <c r="JD30" s="15">
        <f t="shared" si="39"/>
        <v>19151.19659</v>
      </c>
      <c r="JE30" s="15">
        <f t="shared" si="39"/>
        <v>19151.19659</v>
      </c>
      <c r="JF30" s="15">
        <f t="shared" si="39"/>
        <v>0</v>
      </c>
      <c r="JG30" s="15">
        <f t="shared" si="39"/>
        <v>0</v>
      </c>
      <c r="JH30" s="15">
        <f t="shared" si="39"/>
        <v>0</v>
      </c>
      <c r="JI30" s="15">
        <f t="shared" si="39"/>
        <v>0</v>
      </c>
      <c r="JJ30" s="15">
        <f t="shared" si="39"/>
        <v>0</v>
      </c>
      <c r="JK30" s="15">
        <f t="shared" si="39"/>
        <v>0</v>
      </c>
      <c r="JL30" s="15">
        <f t="shared" si="39"/>
        <v>58267.8</v>
      </c>
      <c r="JM30" s="15">
        <f t="shared" si="39"/>
        <v>58267.8</v>
      </c>
      <c r="JN30" s="15">
        <f t="shared" si="39"/>
        <v>58267.8</v>
      </c>
      <c r="JO30" s="15">
        <f t="shared" si="39"/>
        <v>110504</v>
      </c>
      <c r="JP30" s="15">
        <f t="shared" si="39"/>
        <v>135295.74401999998</v>
      </c>
      <c r="JQ30" s="15">
        <f t="shared" si="39"/>
        <v>135290.99401999998</v>
      </c>
      <c r="JR30" s="15">
        <f t="shared" si="39"/>
        <v>0</v>
      </c>
      <c r="JS30" s="15">
        <f t="shared" si="39"/>
        <v>17264.8</v>
      </c>
      <c r="JT30" s="15">
        <f t="shared" si="39"/>
        <v>17120.38</v>
      </c>
      <c r="JU30" s="15">
        <f t="shared" si="39"/>
        <v>0</v>
      </c>
      <c r="JV30" s="15">
        <f t="shared" si="39"/>
        <v>10531.9</v>
      </c>
      <c r="JW30" s="15">
        <f t="shared" si="39"/>
        <v>10316.65</v>
      </c>
      <c r="JX30" s="15">
        <f t="shared" si="39"/>
        <v>16530.8</v>
      </c>
      <c r="JY30" s="15">
        <f t="shared" si="39"/>
        <v>16530.8</v>
      </c>
      <c r="JZ30" s="15">
        <f t="shared" si="39"/>
        <v>16530.77</v>
      </c>
      <c r="KA30" s="15">
        <f t="shared" si="39"/>
        <v>0</v>
      </c>
      <c r="KB30" s="15">
        <f t="shared" si="39"/>
        <v>0</v>
      </c>
      <c r="KC30" s="15">
        <f t="shared" si="39"/>
        <v>0</v>
      </c>
      <c r="KD30" s="15">
        <f t="shared" si="39"/>
        <v>46603.7</v>
      </c>
      <c r="KE30" s="15">
        <f t="shared" si="39"/>
        <v>46603.7</v>
      </c>
      <c r="KF30" s="15">
        <f t="shared" si="39"/>
        <v>31893.86</v>
      </c>
      <c r="KG30" s="15">
        <f t="shared" si="39"/>
        <v>0</v>
      </c>
      <c r="KH30" s="15">
        <f t="shared" si="39"/>
        <v>0</v>
      </c>
      <c r="KI30" s="15">
        <f t="shared" si="39"/>
        <v>0</v>
      </c>
      <c r="KJ30" s="15">
        <f t="shared" si="39"/>
        <v>37500</v>
      </c>
      <c r="KK30" s="15">
        <f t="shared" si="39"/>
        <v>37500</v>
      </c>
      <c r="KL30" s="15">
        <f t="shared" si="39"/>
        <v>37500</v>
      </c>
      <c r="KM30" s="15">
        <f t="shared" si="39"/>
        <v>0</v>
      </c>
      <c r="KN30" s="15">
        <f t="shared" si="39"/>
        <v>0</v>
      </c>
      <c r="KO30" s="15">
        <f t="shared" si="39"/>
        <v>0</v>
      </c>
      <c r="KP30" s="15">
        <f t="shared" si="39"/>
        <v>0</v>
      </c>
      <c r="KQ30" s="15">
        <f t="shared" si="39"/>
        <v>3173.1604500000003</v>
      </c>
      <c r="KR30" s="15">
        <f t="shared" si="39"/>
        <v>3173.1604500000003</v>
      </c>
      <c r="KS30" s="15">
        <f t="shared" si="39"/>
        <v>0</v>
      </c>
      <c r="KT30" s="15">
        <f t="shared" si="39"/>
        <v>0</v>
      </c>
      <c r="KU30" s="15">
        <f t="shared" si="39"/>
        <v>0</v>
      </c>
      <c r="KV30" s="15">
        <f t="shared" si="39"/>
        <v>160799</v>
      </c>
      <c r="KW30" s="15">
        <f t="shared" si="39"/>
        <v>137263.29999999999</v>
      </c>
      <c r="KX30" s="15">
        <f t="shared" si="39"/>
        <v>112850.69</v>
      </c>
      <c r="KY30" s="15">
        <f t="shared" si="39"/>
        <v>25000</v>
      </c>
      <c r="KZ30" s="15">
        <f t="shared" si="39"/>
        <v>25000</v>
      </c>
      <c r="LA30" s="15">
        <f t="shared" si="39"/>
        <v>25000</v>
      </c>
      <c r="LB30" s="15">
        <f t="shared" si="39"/>
        <v>1081408.7</v>
      </c>
      <c r="LC30" s="15">
        <f t="shared" si="39"/>
        <v>1081408.7000000002</v>
      </c>
      <c r="LD30" s="15">
        <f t="shared" si="39"/>
        <v>1081408.7000000002</v>
      </c>
      <c r="LE30" s="15">
        <f t="shared" si="39"/>
        <v>0</v>
      </c>
      <c r="LF30" s="15">
        <f t="shared" si="39"/>
        <v>329241.36</v>
      </c>
      <c r="LG30" s="15">
        <f t="shared" si="39"/>
        <v>315171.90999999997</v>
      </c>
      <c r="LH30" s="15">
        <f t="shared" si="39"/>
        <v>0</v>
      </c>
      <c r="LI30" s="15">
        <f t="shared" si="39"/>
        <v>0</v>
      </c>
      <c r="LJ30" s="15">
        <f t="shared" si="39"/>
        <v>0</v>
      </c>
      <c r="LK30" s="15">
        <f t="shared" ref="LK30:NV30" si="40">SUM(LK26:LK29)</f>
        <v>0</v>
      </c>
      <c r="LL30" s="15">
        <f t="shared" si="40"/>
        <v>0</v>
      </c>
      <c r="LM30" s="15">
        <f t="shared" si="40"/>
        <v>0</v>
      </c>
      <c r="LN30" s="15">
        <f t="shared" si="40"/>
        <v>0</v>
      </c>
      <c r="LO30" s="15">
        <f t="shared" si="40"/>
        <v>1080</v>
      </c>
      <c r="LP30" s="15">
        <f t="shared" si="40"/>
        <v>0</v>
      </c>
      <c r="LQ30" s="15">
        <f t="shared" si="40"/>
        <v>6878049.8999999994</v>
      </c>
      <c r="LR30" s="15">
        <f t="shared" si="40"/>
        <v>6933749.3767399993</v>
      </c>
      <c r="LS30" s="15">
        <f t="shared" si="40"/>
        <v>6915558.4877899997</v>
      </c>
      <c r="LT30" s="20">
        <f t="shared" si="19"/>
        <v>1.0054533753513477</v>
      </c>
      <c r="LU30" s="20">
        <f t="shared" si="20"/>
        <v>0.99737647152188358</v>
      </c>
      <c r="LV30" s="15">
        <f t="shared" si="40"/>
        <v>92</v>
      </c>
      <c r="LW30" s="15">
        <f t="shared" si="40"/>
        <v>93.2</v>
      </c>
      <c r="LX30" s="15">
        <f t="shared" si="40"/>
        <v>93.2</v>
      </c>
      <c r="LY30" s="15">
        <f t="shared" si="40"/>
        <v>7.1</v>
      </c>
      <c r="LZ30" s="15">
        <f t="shared" si="40"/>
        <v>7.1</v>
      </c>
      <c r="MA30" s="15">
        <f t="shared" si="40"/>
        <v>7.1</v>
      </c>
      <c r="MB30" s="15">
        <f t="shared" si="40"/>
        <v>1679.6</v>
      </c>
      <c r="MC30" s="15">
        <f t="shared" si="40"/>
        <v>1697.6</v>
      </c>
      <c r="MD30" s="15">
        <f t="shared" si="40"/>
        <v>1697.6</v>
      </c>
      <c r="ME30" s="15">
        <f t="shared" si="40"/>
        <v>142.80000000000001</v>
      </c>
      <c r="MF30" s="15">
        <f t="shared" si="40"/>
        <v>146.89999999999998</v>
      </c>
      <c r="MG30" s="15">
        <f t="shared" si="40"/>
        <v>146.89999999999998</v>
      </c>
      <c r="MH30" s="15">
        <f t="shared" si="40"/>
        <v>13854.699999999999</v>
      </c>
      <c r="MI30" s="15">
        <f t="shared" si="40"/>
        <v>13854.699999999999</v>
      </c>
      <c r="MJ30" s="15">
        <f t="shared" si="40"/>
        <v>13854.699999999999</v>
      </c>
      <c r="MK30" s="15">
        <f t="shared" si="40"/>
        <v>0</v>
      </c>
      <c r="ML30" s="15">
        <f t="shared" si="40"/>
        <v>23283.067590000002</v>
      </c>
      <c r="MM30" s="15">
        <f t="shared" si="40"/>
        <v>23283.067590000002</v>
      </c>
      <c r="MN30" s="15">
        <f t="shared" si="40"/>
        <v>21.7</v>
      </c>
      <c r="MO30" s="15">
        <f t="shared" si="40"/>
        <v>0</v>
      </c>
      <c r="MP30" s="15">
        <f t="shared" si="40"/>
        <v>0</v>
      </c>
      <c r="MQ30" s="15">
        <f t="shared" si="40"/>
        <v>0</v>
      </c>
      <c r="MR30" s="15">
        <f t="shared" si="40"/>
        <v>3720.20325</v>
      </c>
      <c r="MS30" s="15">
        <f t="shared" si="40"/>
        <v>3720.20325</v>
      </c>
      <c r="MT30" s="15">
        <f t="shared" si="40"/>
        <v>0</v>
      </c>
      <c r="MU30" s="15">
        <f t="shared" si="40"/>
        <v>739.3</v>
      </c>
      <c r="MV30" s="15">
        <f t="shared" si="40"/>
        <v>739.3</v>
      </c>
      <c r="MW30" s="15">
        <f t="shared" si="40"/>
        <v>3.4</v>
      </c>
      <c r="MX30" s="15">
        <f t="shared" si="40"/>
        <v>0</v>
      </c>
      <c r="MY30" s="15">
        <f t="shared" si="40"/>
        <v>0</v>
      </c>
      <c r="MZ30" s="15">
        <f t="shared" si="40"/>
        <v>2422646.2999999998</v>
      </c>
      <c r="NA30" s="15">
        <f t="shared" si="40"/>
        <v>2451208.7999999998</v>
      </c>
      <c r="NB30" s="15">
        <f t="shared" si="40"/>
        <v>2451208.7999999998</v>
      </c>
      <c r="NC30" s="15">
        <f t="shared" si="40"/>
        <v>2346.5</v>
      </c>
      <c r="ND30" s="15">
        <f t="shared" si="40"/>
        <v>2346.5</v>
      </c>
      <c r="NE30" s="15">
        <f t="shared" si="40"/>
        <v>2346.5</v>
      </c>
      <c r="NF30" s="15">
        <f t="shared" si="40"/>
        <v>3709072.6</v>
      </c>
      <c r="NG30" s="15">
        <f t="shared" si="40"/>
        <v>3738690.5</v>
      </c>
      <c r="NH30" s="15">
        <f t="shared" si="40"/>
        <v>3738690.5</v>
      </c>
      <c r="NI30" s="15">
        <f t="shared" si="40"/>
        <v>27456.400000000001</v>
      </c>
      <c r="NJ30" s="15">
        <f t="shared" si="40"/>
        <v>24665.5</v>
      </c>
      <c r="NK30" s="15">
        <f t="shared" si="40"/>
        <v>24665.5</v>
      </c>
      <c r="NL30" s="15">
        <f t="shared" si="40"/>
        <v>158544.5</v>
      </c>
      <c r="NM30" s="15">
        <f t="shared" si="40"/>
        <v>129009.1</v>
      </c>
      <c r="NN30" s="15">
        <f t="shared" si="40"/>
        <v>129009.1</v>
      </c>
      <c r="NO30" s="15">
        <f t="shared" si="40"/>
        <v>176261.6</v>
      </c>
      <c r="NP30" s="15">
        <f t="shared" si="40"/>
        <v>147592.4</v>
      </c>
      <c r="NQ30" s="15">
        <f t="shared" si="40"/>
        <v>147592.4</v>
      </c>
      <c r="NR30" s="15">
        <f t="shared" si="40"/>
        <v>12942</v>
      </c>
      <c r="NS30" s="15">
        <f t="shared" si="40"/>
        <v>13295</v>
      </c>
      <c r="NT30" s="15">
        <f t="shared" si="40"/>
        <v>13271</v>
      </c>
      <c r="NU30" s="15">
        <f t="shared" si="40"/>
        <v>211.5</v>
      </c>
      <c r="NV30" s="15">
        <f t="shared" si="40"/>
        <v>213.8</v>
      </c>
      <c r="NW30" s="15">
        <f t="shared" ref="NW30:QH30" si="41">SUM(NW26:NW29)</f>
        <v>213.8</v>
      </c>
      <c r="NX30" s="15">
        <f t="shared" si="41"/>
        <v>6549.1</v>
      </c>
      <c r="NY30" s="15">
        <f t="shared" si="41"/>
        <v>6609.8</v>
      </c>
      <c r="NZ30" s="15">
        <f t="shared" si="41"/>
        <v>6609.8</v>
      </c>
      <c r="OA30" s="15">
        <f t="shared" si="41"/>
        <v>7730.6</v>
      </c>
      <c r="OB30" s="15">
        <f t="shared" si="41"/>
        <v>7813.5999999999995</v>
      </c>
      <c r="OC30" s="15">
        <f t="shared" si="41"/>
        <v>7647.2</v>
      </c>
      <c r="OD30" s="15">
        <f t="shared" si="41"/>
        <v>5300.8</v>
      </c>
      <c r="OE30" s="15">
        <f t="shared" si="41"/>
        <v>8251.5720000000001</v>
      </c>
      <c r="OF30" s="15">
        <f t="shared" si="41"/>
        <v>7834.9440000000004</v>
      </c>
      <c r="OG30" s="15">
        <f t="shared" si="41"/>
        <v>49.4</v>
      </c>
      <c r="OH30" s="15">
        <f t="shared" si="41"/>
        <v>190.88235</v>
      </c>
      <c r="OI30" s="15">
        <f t="shared" si="41"/>
        <v>190.88235</v>
      </c>
      <c r="OJ30" s="15">
        <f t="shared" si="41"/>
        <v>99091.200000000012</v>
      </c>
      <c r="OK30" s="15">
        <f t="shared" si="41"/>
        <v>96831.2</v>
      </c>
      <c r="OL30" s="15">
        <f t="shared" si="41"/>
        <v>88791.790000000008</v>
      </c>
      <c r="OM30" s="15">
        <f t="shared" si="41"/>
        <v>105521.20000000001</v>
      </c>
      <c r="ON30" s="15">
        <f t="shared" si="41"/>
        <v>131551.20000000001</v>
      </c>
      <c r="OO30" s="15">
        <f t="shared" si="41"/>
        <v>123952.64000000001</v>
      </c>
      <c r="OP30" s="15">
        <f t="shared" si="41"/>
        <v>37921.599999999999</v>
      </c>
      <c r="OQ30" s="15">
        <f t="shared" si="41"/>
        <v>38319.299999999996</v>
      </c>
      <c r="OR30" s="15">
        <f t="shared" si="41"/>
        <v>36693.989999999991</v>
      </c>
      <c r="OS30" s="15">
        <f t="shared" si="41"/>
        <v>79263.199999999997</v>
      </c>
      <c r="OT30" s="15">
        <f t="shared" si="41"/>
        <v>63024.356749999999</v>
      </c>
      <c r="OU30" s="15">
        <f t="shared" si="41"/>
        <v>63024.259999999995</v>
      </c>
      <c r="OV30" s="15">
        <f t="shared" si="41"/>
        <v>0</v>
      </c>
      <c r="OW30" s="15">
        <f t="shared" si="41"/>
        <v>19450.0556</v>
      </c>
      <c r="OX30" s="15">
        <f t="shared" si="41"/>
        <v>19450.0556</v>
      </c>
      <c r="OY30" s="15">
        <f t="shared" si="41"/>
        <v>6446.3</v>
      </c>
      <c r="OZ30" s="15">
        <f t="shared" si="41"/>
        <v>6022.5392000000002</v>
      </c>
      <c r="PA30" s="15">
        <f t="shared" si="41"/>
        <v>5706.5050000000001</v>
      </c>
      <c r="PB30" s="15">
        <f t="shared" si="41"/>
        <v>223.39999999999998</v>
      </c>
      <c r="PC30" s="15">
        <f t="shared" si="41"/>
        <v>225.79999999999998</v>
      </c>
      <c r="PD30" s="15">
        <f t="shared" si="41"/>
        <v>225.79999999999998</v>
      </c>
      <c r="PE30" s="15">
        <f t="shared" si="41"/>
        <v>0</v>
      </c>
      <c r="PF30" s="15">
        <f t="shared" si="41"/>
        <v>0</v>
      </c>
      <c r="PG30" s="15">
        <f t="shared" si="41"/>
        <v>0</v>
      </c>
      <c r="PH30" s="15">
        <f t="shared" si="41"/>
        <v>384.7</v>
      </c>
      <c r="PI30" s="15">
        <f t="shared" si="41"/>
        <v>384.7</v>
      </c>
      <c r="PJ30" s="15">
        <f t="shared" si="41"/>
        <v>384.7</v>
      </c>
      <c r="PK30" s="15">
        <f t="shared" si="41"/>
        <v>4285.7000000000007</v>
      </c>
      <c r="PL30" s="15">
        <f t="shared" si="41"/>
        <v>4332</v>
      </c>
      <c r="PM30" s="15">
        <f t="shared" si="41"/>
        <v>4332</v>
      </c>
      <c r="PN30" s="15">
        <f t="shared" si="41"/>
        <v>0</v>
      </c>
      <c r="PO30" s="15">
        <f t="shared" si="41"/>
        <v>178.7</v>
      </c>
      <c r="PP30" s="15">
        <f t="shared" si="41"/>
        <v>174.25</v>
      </c>
      <c r="PQ30" s="15">
        <f t="shared" si="41"/>
        <v>448860.1</v>
      </c>
      <c r="PR30" s="15">
        <f t="shared" si="41"/>
        <v>2857576.3878800003</v>
      </c>
      <c r="PS30" s="15">
        <f t="shared" si="41"/>
        <v>2800444.0578800007</v>
      </c>
      <c r="PT30" s="20">
        <f t="shared" si="22"/>
        <v>6.2390131309956063</v>
      </c>
      <c r="PU30" s="20">
        <f t="shared" si="23"/>
        <v>0.98000671819576957</v>
      </c>
      <c r="PV30" s="15">
        <f t="shared" si="41"/>
        <v>0</v>
      </c>
      <c r="PW30" s="15">
        <f t="shared" si="41"/>
        <v>14282.800000000001</v>
      </c>
      <c r="PX30" s="15">
        <f t="shared" si="41"/>
        <v>14279.95</v>
      </c>
      <c r="PY30" s="15">
        <f t="shared" si="41"/>
        <v>0</v>
      </c>
      <c r="PZ30" s="15">
        <f t="shared" si="41"/>
        <v>0</v>
      </c>
      <c r="QA30" s="15">
        <f t="shared" si="41"/>
        <v>0</v>
      </c>
      <c r="QB30" s="15">
        <f t="shared" si="41"/>
        <v>7250.1</v>
      </c>
      <c r="QC30" s="15">
        <f t="shared" si="41"/>
        <v>7250.1</v>
      </c>
      <c r="QD30" s="15">
        <f t="shared" si="41"/>
        <v>7250.1</v>
      </c>
      <c r="QE30" s="15">
        <f t="shared" si="41"/>
        <v>0</v>
      </c>
      <c r="QF30" s="15">
        <f t="shared" si="41"/>
        <v>371782.6</v>
      </c>
      <c r="QG30" s="15">
        <f t="shared" si="41"/>
        <v>371782.6</v>
      </c>
      <c r="QH30" s="15">
        <f t="shared" si="41"/>
        <v>42492</v>
      </c>
      <c r="QI30" s="15">
        <f t="shared" ref="QI30:SL30" si="42">SUM(QI26:QI29)</f>
        <v>42492</v>
      </c>
      <c r="QJ30" s="15">
        <f t="shared" si="42"/>
        <v>42492</v>
      </c>
      <c r="QK30" s="15">
        <f t="shared" si="42"/>
        <v>0</v>
      </c>
      <c r="QL30" s="15">
        <f t="shared" si="42"/>
        <v>510050.2</v>
      </c>
      <c r="QM30" s="15">
        <f t="shared" si="42"/>
        <v>510050.2</v>
      </c>
      <c r="QN30" s="15">
        <f t="shared" si="42"/>
        <v>14548</v>
      </c>
      <c r="QO30" s="15">
        <f t="shared" si="42"/>
        <v>15220</v>
      </c>
      <c r="QP30" s="15">
        <f t="shared" si="42"/>
        <v>15220</v>
      </c>
      <c r="QQ30" s="15">
        <f t="shared" si="42"/>
        <v>0</v>
      </c>
      <c r="QR30" s="15">
        <f t="shared" si="42"/>
        <v>3237.1000000000004</v>
      </c>
      <c r="QS30" s="15">
        <f t="shared" si="42"/>
        <v>3237.1000000000004</v>
      </c>
      <c r="QT30" s="15">
        <f t="shared" si="42"/>
        <v>0</v>
      </c>
      <c r="QU30" s="15">
        <f t="shared" si="42"/>
        <v>17967.8</v>
      </c>
      <c r="QV30" s="15">
        <f t="shared" si="42"/>
        <v>17967.8</v>
      </c>
      <c r="QW30" s="15">
        <f t="shared" si="42"/>
        <v>0</v>
      </c>
      <c r="QX30" s="15">
        <f t="shared" si="42"/>
        <v>1795</v>
      </c>
      <c r="QY30" s="15">
        <f t="shared" si="42"/>
        <v>1795</v>
      </c>
      <c r="QZ30" s="15">
        <f t="shared" si="42"/>
        <v>0</v>
      </c>
      <c r="RA30" s="15">
        <f t="shared" si="42"/>
        <v>244.898</v>
      </c>
      <c r="RB30" s="15">
        <f t="shared" si="42"/>
        <v>244.898</v>
      </c>
      <c r="RC30" s="15">
        <f t="shared" si="42"/>
        <v>0</v>
      </c>
      <c r="RD30" s="15">
        <f t="shared" si="42"/>
        <v>61.225000000000001</v>
      </c>
      <c r="RE30" s="15">
        <f t="shared" si="42"/>
        <v>61.23</v>
      </c>
      <c r="RF30" s="15">
        <f t="shared" si="42"/>
        <v>0</v>
      </c>
      <c r="RG30" s="15">
        <f t="shared" si="42"/>
        <v>5000</v>
      </c>
      <c r="RH30" s="15">
        <f t="shared" si="42"/>
        <v>5000</v>
      </c>
      <c r="RI30" s="15">
        <f t="shared" si="42"/>
        <v>0</v>
      </c>
      <c r="RJ30" s="15">
        <f t="shared" si="42"/>
        <v>1960</v>
      </c>
      <c r="RK30" s="15">
        <f t="shared" si="42"/>
        <v>1960</v>
      </c>
      <c r="RL30" s="15">
        <f t="shared" si="42"/>
        <v>0</v>
      </c>
      <c r="RM30" s="15">
        <f t="shared" si="42"/>
        <v>298809.8</v>
      </c>
      <c r="RN30" s="15">
        <f t="shared" si="42"/>
        <v>298809.8</v>
      </c>
      <c r="RO30" s="15">
        <f t="shared" si="42"/>
        <v>4570</v>
      </c>
      <c r="RP30" s="15">
        <f t="shared" si="42"/>
        <v>4570</v>
      </c>
      <c r="RQ30" s="15">
        <f t="shared" si="42"/>
        <v>4570</v>
      </c>
      <c r="RR30" s="15">
        <f t="shared" si="42"/>
        <v>0</v>
      </c>
      <c r="RS30" s="15">
        <f t="shared" si="42"/>
        <v>134856</v>
      </c>
      <c r="RT30" s="15">
        <f t="shared" si="42"/>
        <v>133882.42000000001</v>
      </c>
      <c r="RU30" s="15">
        <f t="shared" si="42"/>
        <v>0</v>
      </c>
      <c r="RV30" s="15">
        <f t="shared" si="42"/>
        <v>0</v>
      </c>
      <c r="RW30" s="15">
        <f t="shared" si="42"/>
        <v>0</v>
      </c>
      <c r="RX30" s="15">
        <f t="shared" si="42"/>
        <v>380000</v>
      </c>
      <c r="RY30" s="15">
        <f t="shared" si="42"/>
        <v>380000</v>
      </c>
      <c r="RZ30" s="15">
        <f t="shared" si="42"/>
        <v>380000</v>
      </c>
      <c r="SA30" s="15">
        <f t="shared" si="42"/>
        <v>0</v>
      </c>
      <c r="SB30" s="15">
        <f t="shared" si="42"/>
        <v>760000</v>
      </c>
      <c r="SC30" s="15">
        <f t="shared" si="42"/>
        <v>731103.39</v>
      </c>
      <c r="SD30" s="15">
        <f t="shared" si="42"/>
        <v>0</v>
      </c>
      <c r="SE30" s="15">
        <f t="shared" si="42"/>
        <v>40000</v>
      </c>
      <c r="SF30" s="15">
        <f t="shared" si="42"/>
        <v>13027.88</v>
      </c>
      <c r="SG30" s="15">
        <f t="shared" si="42"/>
        <v>0</v>
      </c>
      <c r="SH30" s="15">
        <f t="shared" si="42"/>
        <v>84422.425879999995</v>
      </c>
      <c r="SI30" s="15">
        <f t="shared" si="42"/>
        <v>84160.225879999998</v>
      </c>
      <c r="SJ30" s="15">
        <f t="shared" si="42"/>
        <v>0</v>
      </c>
      <c r="SK30" s="15">
        <f t="shared" si="42"/>
        <v>163574.43900000001</v>
      </c>
      <c r="SL30" s="15">
        <f t="shared" si="42"/>
        <v>163549.46400000001</v>
      </c>
      <c r="SM30" s="3"/>
    </row>
    <row r="31" spans="1:507">
      <c r="A31" s="6" t="s">
        <v>168</v>
      </c>
      <c r="B31" s="12">
        <f t="shared" si="1"/>
        <v>4314634.8000000007</v>
      </c>
      <c r="C31" s="12">
        <f t="shared" si="2"/>
        <v>63233.125999999997</v>
      </c>
      <c r="D31" s="14"/>
      <c r="E31" s="17"/>
      <c r="F31" s="17"/>
      <c r="G31" s="12">
        <f t="shared" si="6"/>
        <v>182307.6</v>
      </c>
      <c r="H31" s="12">
        <f t="shared" si="7"/>
        <v>12688.94</v>
      </c>
      <c r="I31" s="12"/>
      <c r="J31" s="17"/>
      <c r="K31" s="17"/>
      <c r="L31" s="14"/>
      <c r="M31" s="13"/>
      <c r="N31" s="13"/>
      <c r="O31" s="13"/>
      <c r="P31" s="13"/>
      <c r="Q31" s="13"/>
      <c r="R31" s="13">
        <v>182307.6</v>
      </c>
      <c r="S31" s="13">
        <v>12688.94</v>
      </c>
      <c r="T31" s="13"/>
      <c r="U31" s="13"/>
      <c r="V31" s="13"/>
      <c r="W31" s="13"/>
      <c r="X31" s="13">
        <f t="shared" si="11"/>
        <v>2443113.1</v>
      </c>
      <c r="Y31" s="13">
        <f t="shared" si="12"/>
        <v>4937.5259999999998</v>
      </c>
      <c r="Z31" s="13"/>
      <c r="AA31" s="19"/>
      <c r="AB31" s="19"/>
      <c r="AC31" s="13"/>
      <c r="AD31" s="13"/>
      <c r="AE31" s="13"/>
      <c r="AF31" s="13"/>
      <c r="AG31" s="13">
        <v>4158.1000000000004</v>
      </c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>
        <v>2000</v>
      </c>
      <c r="AV31" s="13"/>
      <c r="AW31" s="13"/>
      <c r="AX31" s="13">
        <v>6500</v>
      </c>
      <c r="AY31" s="13"/>
      <c r="AZ31" s="13"/>
      <c r="BA31" s="13">
        <v>2000</v>
      </c>
      <c r="BB31" s="13"/>
      <c r="BC31" s="13"/>
      <c r="BD31" s="13"/>
      <c r="BE31" s="13"/>
      <c r="BF31" s="13"/>
      <c r="BG31" s="13">
        <v>4000</v>
      </c>
      <c r="BH31" s="13"/>
      <c r="BI31" s="13"/>
      <c r="BJ31" s="13">
        <v>38434.1</v>
      </c>
      <c r="BK31" s="13"/>
      <c r="BL31" s="13"/>
      <c r="BM31" s="13">
        <v>100</v>
      </c>
      <c r="BN31" s="13"/>
      <c r="BO31" s="13"/>
      <c r="BP31" s="13">
        <v>277.89999999999998</v>
      </c>
      <c r="BQ31" s="13"/>
      <c r="BR31" s="13"/>
      <c r="BS31" s="13">
        <v>2044.1</v>
      </c>
      <c r="BT31" s="13"/>
      <c r="BU31" s="13"/>
      <c r="BV31" s="13"/>
      <c r="BW31" s="13"/>
      <c r="BX31" s="13"/>
      <c r="BY31" s="13"/>
      <c r="BZ31" s="13"/>
      <c r="CA31" s="13"/>
      <c r="CB31" s="13">
        <v>17447.3</v>
      </c>
      <c r="CC31" s="13"/>
      <c r="CD31" s="13"/>
      <c r="CE31" s="13">
        <v>21689</v>
      </c>
      <c r="CF31" s="13"/>
      <c r="CG31" s="13"/>
      <c r="CH31" s="13">
        <v>15772.7</v>
      </c>
      <c r="CI31" s="13"/>
      <c r="CJ31" s="13"/>
      <c r="CK31" s="13">
        <v>63969.3</v>
      </c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>
        <v>30000</v>
      </c>
      <c r="DA31" s="13"/>
      <c r="DB31" s="13"/>
      <c r="DC31" s="13">
        <v>700</v>
      </c>
      <c r="DD31" s="13"/>
      <c r="DE31" s="13"/>
      <c r="DF31" s="13"/>
      <c r="DG31" s="13"/>
      <c r="DH31" s="13"/>
      <c r="DI31" s="13">
        <v>20369.2</v>
      </c>
      <c r="DJ31" s="13"/>
      <c r="DK31" s="13"/>
      <c r="DL31" s="13"/>
      <c r="DM31" s="13"/>
      <c r="DN31" s="13"/>
      <c r="DO31" s="13">
        <v>142351</v>
      </c>
      <c r="DP31" s="13"/>
      <c r="DQ31" s="13"/>
      <c r="DR31" s="13">
        <v>17352.8</v>
      </c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>
        <v>46409.3</v>
      </c>
      <c r="EE31" s="13">
        <v>0.02</v>
      </c>
      <c r="EF31" s="13"/>
      <c r="EG31" s="13">
        <v>27001.7</v>
      </c>
      <c r="EH31" s="13"/>
      <c r="EI31" s="13"/>
      <c r="EJ31" s="13">
        <v>18537.7</v>
      </c>
      <c r="EK31" s="13"/>
      <c r="EL31" s="13"/>
      <c r="EM31" s="13"/>
      <c r="EN31" s="13"/>
      <c r="EO31" s="13"/>
      <c r="EP31" s="13"/>
      <c r="EQ31" s="13"/>
      <c r="ER31" s="13"/>
      <c r="ES31" s="13">
        <v>378706.1</v>
      </c>
      <c r="ET31" s="13"/>
      <c r="EU31" s="13"/>
      <c r="EV31" s="13"/>
      <c r="EW31" s="13"/>
      <c r="EX31" s="13"/>
      <c r="EY31" s="13">
        <v>10720</v>
      </c>
      <c r="EZ31" s="13"/>
      <c r="FA31" s="13"/>
      <c r="FB31" s="13"/>
      <c r="FC31" s="13"/>
      <c r="FD31" s="13"/>
      <c r="FE31" s="13"/>
      <c r="FF31" s="13"/>
      <c r="FG31" s="13"/>
      <c r="FH31" s="13">
        <v>15000</v>
      </c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>
        <v>3296</v>
      </c>
      <c r="FU31" s="13"/>
      <c r="FV31" s="13"/>
      <c r="FW31" s="13">
        <v>831536.2</v>
      </c>
      <c r="FX31" s="13"/>
      <c r="FY31" s="13"/>
      <c r="FZ31" s="13"/>
      <c r="GA31" s="13"/>
      <c r="GB31" s="13"/>
      <c r="GC31" s="13">
        <v>131914.29999999999</v>
      </c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>
        <v>16208.6</v>
      </c>
      <c r="GP31" s="13"/>
      <c r="GQ31" s="13"/>
      <c r="GR31" s="13">
        <v>2231</v>
      </c>
      <c r="GS31" s="13"/>
      <c r="GT31" s="13"/>
      <c r="GU31" s="13"/>
      <c r="GV31" s="13"/>
      <c r="GW31" s="13"/>
      <c r="GX31" s="13"/>
      <c r="GY31" s="13"/>
      <c r="GZ31" s="13"/>
      <c r="HA31" s="13">
        <v>3000</v>
      </c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10000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>
        <v>50000</v>
      </c>
      <c r="JV31" s="13"/>
      <c r="JW31" s="13"/>
      <c r="JX31" s="13"/>
      <c r="JY31" s="13"/>
      <c r="JZ31" s="13"/>
      <c r="KA31" s="13">
        <v>11261.2</v>
      </c>
      <c r="KB31" s="13"/>
      <c r="KC31" s="13"/>
      <c r="KD31" s="13"/>
      <c r="KE31" s="13"/>
      <c r="KF31" s="13"/>
      <c r="KG31" s="13">
        <v>12000</v>
      </c>
      <c r="KH31" s="13"/>
      <c r="KI31" s="13"/>
      <c r="KJ31" s="13"/>
      <c r="KK31" s="13"/>
      <c r="KL31" s="13"/>
      <c r="KM31" s="13"/>
      <c r="KN31" s="13"/>
      <c r="KO31" s="13"/>
      <c r="KP31" s="13">
        <v>25000</v>
      </c>
      <c r="KQ31" s="13">
        <v>779.40599999999995</v>
      </c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>
        <v>425468</v>
      </c>
      <c r="LF31" s="13"/>
      <c r="LG31" s="13"/>
      <c r="LH31" s="13">
        <v>39815.599999999999</v>
      </c>
      <c r="LI31" s="13"/>
      <c r="LJ31" s="13"/>
      <c r="LK31" s="13"/>
      <c r="LL31" s="13"/>
      <c r="LM31" s="13"/>
      <c r="LN31" s="13"/>
      <c r="LO31" s="13"/>
      <c r="LP31" s="13"/>
      <c r="LQ31" s="13">
        <f t="shared" si="16"/>
        <v>603641.4</v>
      </c>
      <c r="LR31" s="13">
        <f t="shared" si="17"/>
        <v>45397.1</v>
      </c>
      <c r="LS31" s="13"/>
      <c r="LT31" s="19"/>
      <c r="LU31" s="19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>
        <v>395143</v>
      </c>
      <c r="ML31" s="13"/>
      <c r="MM31" s="13"/>
      <c r="MN31" s="13"/>
      <c r="MO31" s="13"/>
      <c r="MP31" s="13"/>
      <c r="MQ31" s="13">
        <v>37000</v>
      </c>
      <c r="MR31" s="13"/>
      <c r="MS31" s="13"/>
      <c r="MT31" s="13">
        <v>35483.5</v>
      </c>
      <c r="MU31" s="13"/>
      <c r="MV31" s="13"/>
      <c r="MW31" s="13"/>
      <c r="MX31" s="13"/>
      <c r="MY31" s="13"/>
      <c r="MZ31" s="13">
        <v>46658.400000000001</v>
      </c>
      <c r="NA31" s="13">
        <v>5775.3</v>
      </c>
      <c r="NB31" s="13"/>
      <c r="NC31" s="13">
        <v>1560.7</v>
      </c>
      <c r="ND31" s="13">
        <v>1043.4000000000001</v>
      </c>
      <c r="NE31" s="13"/>
      <c r="NF31" s="13">
        <v>84478.3</v>
      </c>
      <c r="NG31" s="13">
        <v>3156.8</v>
      </c>
      <c r="NH31" s="13"/>
      <c r="NI31" s="13"/>
      <c r="NJ31" s="13">
        <v>1538.3</v>
      </c>
      <c r="NK31" s="13"/>
      <c r="NL31" s="13"/>
      <c r="NM31" s="13">
        <v>3239.6</v>
      </c>
      <c r="NN31" s="13"/>
      <c r="NO31" s="13">
        <v>1935.1</v>
      </c>
      <c r="NP31" s="13">
        <v>30604.3</v>
      </c>
      <c r="NQ31" s="13"/>
      <c r="NR31" s="13">
        <v>1054</v>
      </c>
      <c r="NS31" s="13">
        <v>39.4</v>
      </c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>
        <v>328.4</v>
      </c>
      <c r="PO31" s="13"/>
      <c r="PP31" s="13"/>
      <c r="PQ31" s="13">
        <f t="shared" si="21"/>
        <v>1085572.7000000002</v>
      </c>
      <c r="PR31" s="13">
        <f t="shared" si="33"/>
        <v>209.56</v>
      </c>
      <c r="PS31" s="13"/>
      <c r="PT31" s="19"/>
      <c r="PU31" s="19"/>
      <c r="PV31" s="13"/>
      <c r="PW31" s="13"/>
      <c r="PX31" s="13"/>
      <c r="PY31" s="13">
        <v>780</v>
      </c>
      <c r="PZ31" s="13"/>
      <c r="QA31" s="13"/>
      <c r="QB31" s="13"/>
      <c r="QC31" s="13"/>
      <c r="QD31" s="13"/>
      <c r="QE31" s="13">
        <v>421620.7</v>
      </c>
      <c r="QF31" s="13"/>
      <c r="QG31" s="13"/>
      <c r="QH31" s="13"/>
      <c r="QI31" s="13"/>
      <c r="QJ31" s="13"/>
      <c r="QK31" s="13">
        <v>622016.9</v>
      </c>
      <c r="QL31" s="13"/>
      <c r="QM31" s="13"/>
      <c r="QN31" s="13"/>
      <c r="QO31" s="13">
        <v>187</v>
      </c>
      <c r="QP31" s="13"/>
      <c r="QQ31" s="13">
        <v>6082.6</v>
      </c>
      <c r="QR31" s="13"/>
      <c r="QS31" s="13"/>
      <c r="QT31" s="13">
        <v>32677.5</v>
      </c>
      <c r="QU31" s="13">
        <v>22.56</v>
      </c>
      <c r="QV31" s="13"/>
      <c r="QW31" s="13">
        <v>1795</v>
      </c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>
        <v>600</v>
      </c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3"/>
    </row>
    <row r="32" spans="1:507">
      <c r="A32" s="10" t="s">
        <v>21</v>
      </c>
      <c r="B32" s="15">
        <f>B25+B30+B31</f>
        <v>27797966.699999999</v>
      </c>
      <c r="C32" s="15">
        <f t="shared" ref="C32:BQ32" si="43">C25+C30+C31</f>
        <v>31152113.864902999</v>
      </c>
      <c r="D32" s="15">
        <f t="shared" si="43"/>
        <v>30473212.634292997</v>
      </c>
      <c r="E32" s="18">
        <f t="shared" si="4"/>
        <v>1.0962389070813945</v>
      </c>
      <c r="F32" s="18">
        <f t="shared" si="5"/>
        <v>0.97820689685604689</v>
      </c>
      <c r="G32" s="15">
        <f t="shared" si="43"/>
        <v>4764081.2999999989</v>
      </c>
      <c r="H32" s="15">
        <f t="shared" si="43"/>
        <v>4825198.299610001</v>
      </c>
      <c r="I32" s="15">
        <f t="shared" si="43"/>
        <v>4812509.3596100006</v>
      </c>
      <c r="J32" s="18">
        <f t="shared" si="9"/>
        <v>1.0101652462584974</v>
      </c>
      <c r="K32" s="18">
        <f t="shared" si="10"/>
        <v>0.99737027595300576</v>
      </c>
      <c r="L32" s="15">
        <f t="shared" si="43"/>
        <v>2129730.4</v>
      </c>
      <c r="M32" s="15">
        <f t="shared" si="43"/>
        <v>2129730.4</v>
      </c>
      <c r="N32" s="15">
        <f t="shared" si="43"/>
        <v>2129730.4</v>
      </c>
      <c r="O32" s="15">
        <f t="shared" si="43"/>
        <v>860700</v>
      </c>
      <c r="P32" s="15">
        <f t="shared" si="43"/>
        <v>860700</v>
      </c>
      <c r="Q32" s="15">
        <f t="shared" si="43"/>
        <v>860700</v>
      </c>
      <c r="R32" s="15">
        <f t="shared" si="43"/>
        <v>1038002.9</v>
      </c>
      <c r="S32" s="15">
        <f t="shared" si="43"/>
        <v>1106476.3996099997</v>
      </c>
      <c r="T32" s="15">
        <f t="shared" si="43"/>
        <v>1093787.4596099998</v>
      </c>
      <c r="U32" s="15">
        <f t="shared" si="43"/>
        <v>735648</v>
      </c>
      <c r="V32" s="15">
        <f t="shared" si="43"/>
        <v>728291.5</v>
      </c>
      <c r="W32" s="15">
        <f t="shared" si="43"/>
        <v>728291.5</v>
      </c>
      <c r="X32" s="15">
        <f t="shared" si="43"/>
        <v>7610957.6999999993</v>
      </c>
      <c r="Y32" s="15">
        <f t="shared" si="43"/>
        <v>8989641.8656000011</v>
      </c>
      <c r="Z32" s="15">
        <f t="shared" si="43"/>
        <v>8494261.5797899999</v>
      </c>
      <c r="AA32" s="20">
        <f t="shared" si="14"/>
        <v>1.1160568636178336</v>
      </c>
      <c r="AB32" s="20">
        <f t="shared" si="15"/>
        <v>0.9448943246887691</v>
      </c>
      <c r="AC32" s="15">
        <f t="shared" si="43"/>
        <v>33905.300000000003</v>
      </c>
      <c r="AD32" s="15">
        <f t="shared" si="43"/>
        <v>0</v>
      </c>
      <c r="AE32" s="15">
        <f t="shared" si="43"/>
        <v>0</v>
      </c>
      <c r="AF32" s="15">
        <f t="shared" si="43"/>
        <v>0</v>
      </c>
      <c r="AG32" s="15">
        <f t="shared" si="43"/>
        <v>4158.1000000000004</v>
      </c>
      <c r="AH32" s="15">
        <f t="shared" si="43"/>
        <v>0</v>
      </c>
      <c r="AI32" s="15">
        <f t="shared" si="43"/>
        <v>250588.1</v>
      </c>
      <c r="AJ32" s="15">
        <f t="shared" si="43"/>
        <v>306469.90000000002</v>
      </c>
      <c r="AK32" s="15">
        <f t="shared" si="43"/>
        <v>304507.3</v>
      </c>
      <c r="AL32" s="15">
        <f t="shared" si="43"/>
        <v>184543.59999999998</v>
      </c>
      <c r="AM32" s="15">
        <f t="shared" si="43"/>
        <v>200259.80000000002</v>
      </c>
      <c r="AN32" s="15">
        <f t="shared" si="43"/>
        <v>197693.6</v>
      </c>
      <c r="AO32" s="15">
        <f t="shared" si="43"/>
        <v>80000</v>
      </c>
      <c r="AP32" s="15">
        <f t="shared" si="43"/>
        <v>74952.732449999996</v>
      </c>
      <c r="AQ32" s="15">
        <f t="shared" si="43"/>
        <v>74952.732449999996</v>
      </c>
      <c r="AR32" s="15">
        <f t="shared" si="43"/>
        <v>0</v>
      </c>
      <c r="AS32" s="15">
        <f t="shared" si="43"/>
        <v>1878.75</v>
      </c>
      <c r="AT32" s="15">
        <f t="shared" si="43"/>
        <v>1878.75</v>
      </c>
      <c r="AU32" s="15">
        <f t="shared" si="43"/>
        <v>2000</v>
      </c>
      <c r="AV32" s="15">
        <f t="shared" si="43"/>
        <v>4730</v>
      </c>
      <c r="AW32" s="15">
        <f t="shared" si="43"/>
        <v>4730</v>
      </c>
      <c r="AX32" s="15">
        <f t="shared" si="43"/>
        <v>6500</v>
      </c>
      <c r="AY32" s="15">
        <f t="shared" si="43"/>
        <v>6500</v>
      </c>
      <c r="AZ32" s="15">
        <f t="shared" si="43"/>
        <v>6500</v>
      </c>
      <c r="BA32" s="15">
        <f t="shared" si="43"/>
        <v>2000</v>
      </c>
      <c r="BB32" s="15">
        <f t="shared" si="43"/>
        <v>2000.0000000000002</v>
      </c>
      <c r="BC32" s="15">
        <f t="shared" si="43"/>
        <v>2000.0000000000002</v>
      </c>
      <c r="BD32" s="15">
        <f t="shared" si="43"/>
        <v>0</v>
      </c>
      <c r="BE32" s="15">
        <f t="shared" si="43"/>
        <v>5235.6000000000004</v>
      </c>
      <c r="BF32" s="15">
        <f t="shared" si="43"/>
        <v>0</v>
      </c>
      <c r="BG32" s="15">
        <f t="shared" si="43"/>
        <v>4000</v>
      </c>
      <c r="BH32" s="15">
        <f t="shared" si="43"/>
        <v>15659.2</v>
      </c>
      <c r="BI32" s="15">
        <f t="shared" si="43"/>
        <v>15659.2</v>
      </c>
      <c r="BJ32" s="15">
        <f t="shared" si="43"/>
        <v>38434.1</v>
      </c>
      <c r="BK32" s="15">
        <f t="shared" si="43"/>
        <v>10309.280000000001</v>
      </c>
      <c r="BL32" s="15">
        <f t="shared" si="43"/>
        <v>10309.280000000001</v>
      </c>
      <c r="BM32" s="15">
        <f t="shared" si="43"/>
        <v>100</v>
      </c>
      <c r="BN32" s="15">
        <f t="shared" si="43"/>
        <v>1672.6091300000003</v>
      </c>
      <c r="BO32" s="15">
        <f t="shared" si="43"/>
        <v>1672.6091300000003</v>
      </c>
      <c r="BP32" s="15">
        <f t="shared" si="43"/>
        <v>277.89999999999998</v>
      </c>
      <c r="BQ32" s="15">
        <f t="shared" si="43"/>
        <v>2580.9419000000003</v>
      </c>
      <c r="BR32" s="15">
        <f t="shared" ref="BR32:EF32" si="44">BR25+BR30+BR31</f>
        <v>2241.1357400000002</v>
      </c>
      <c r="BS32" s="15">
        <f t="shared" si="44"/>
        <v>2044.1</v>
      </c>
      <c r="BT32" s="15">
        <f t="shared" si="44"/>
        <v>2044.0963900000002</v>
      </c>
      <c r="BU32" s="15">
        <f t="shared" si="44"/>
        <v>2044.0963900000002</v>
      </c>
      <c r="BV32" s="15">
        <f t="shared" si="44"/>
        <v>22952.7</v>
      </c>
      <c r="BW32" s="15">
        <f t="shared" si="44"/>
        <v>22952.650600000001</v>
      </c>
      <c r="BX32" s="15">
        <f t="shared" si="44"/>
        <v>22952.650600000001</v>
      </c>
      <c r="BY32" s="15">
        <f t="shared" si="44"/>
        <v>26109.599999999999</v>
      </c>
      <c r="BZ32" s="15">
        <f t="shared" si="44"/>
        <v>18404.118159999998</v>
      </c>
      <c r="CA32" s="15">
        <f t="shared" si="44"/>
        <v>17084.951389999998</v>
      </c>
      <c r="CB32" s="15">
        <f t="shared" si="44"/>
        <v>17447.3</v>
      </c>
      <c r="CC32" s="15">
        <f t="shared" si="44"/>
        <v>21020.843369999999</v>
      </c>
      <c r="CD32" s="15">
        <f t="shared" si="44"/>
        <v>21020.84</v>
      </c>
      <c r="CE32" s="15">
        <f t="shared" si="44"/>
        <v>21689</v>
      </c>
      <c r="CF32" s="15">
        <f t="shared" si="44"/>
        <v>26131.3253</v>
      </c>
      <c r="CG32" s="15">
        <f t="shared" si="44"/>
        <v>26131.3253</v>
      </c>
      <c r="CH32" s="15">
        <f t="shared" si="44"/>
        <v>15772.7</v>
      </c>
      <c r="CI32" s="15">
        <f t="shared" si="44"/>
        <v>13288.244600000002</v>
      </c>
      <c r="CJ32" s="15">
        <f t="shared" si="44"/>
        <v>13270.703290000001</v>
      </c>
      <c r="CK32" s="15">
        <f t="shared" si="44"/>
        <v>63969.3</v>
      </c>
      <c r="CL32" s="15">
        <f t="shared" si="44"/>
        <v>63969.277109999995</v>
      </c>
      <c r="CM32" s="15">
        <f t="shared" si="44"/>
        <v>63969.277109999995</v>
      </c>
      <c r="CN32" s="15">
        <f t="shared" si="44"/>
        <v>0</v>
      </c>
      <c r="CO32" s="15">
        <f t="shared" si="44"/>
        <v>1743.4595899999999</v>
      </c>
      <c r="CP32" s="15">
        <f t="shared" si="44"/>
        <v>1726.62</v>
      </c>
      <c r="CQ32" s="15">
        <f t="shared" si="44"/>
        <v>0</v>
      </c>
      <c r="CR32" s="15">
        <f t="shared" si="44"/>
        <v>0</v>
      </c>
      <c r="CS32" s="15">
        <f t="shared" si="44"/>
        <v>0</v>
      </c>
      <c r="CT32" s="15">
        <f t="shared" si="44"/>
        <v>0</v>
      </c>
      <c r="CU32" s="15">
        <f t="shared" si="44"/>
        <v>1655.95551</v>
      </c>
      <c r="CV32" s="15">
        <f t="shared" si="44"/>
        <v>1655.95551</v>
      </c>
      <c r="CW32" s="15">
        <f t="shared" si="44"/>
        <v>9000</v>
      </c>
      <c r="CX32" s="15">
        <f t="shared" si="44"/>
        <v>9000</v>
      </c>
      <c r="CY32" s="15">
        <f t="shared" si="44"/>
        <v>9000</v>
      </c>
      <c r="CZ32" s="15">
        <f t="shared" si="44"/>
        <v>30000</v>
      </c>
      <c r="DA32" s="15">
        <f t="shared" si="44"/>
        <v>30000.000000000004</v>
      </c>
      <c r="DB32" s="15">
        <f t="shared" si="44"/>
        <v>30000.000000000004</v>
      </c>
      <c r="DC32" s="15">
        <f t="shared" si="44"/>
        <v>700</v>
      </c>
      <c r="DD32" s="15">
        <f t="shared" si="44"/>
        <v>0</v>
      </c>
      <c r="DE32" s="15">
        <f t="shared" si="44"/>
        <v>0</v>
      </c>
      <c r="DF32" s="15">
        <f t="shared" si="44"/>
        <v>61637.3</v>
      </c>
      <c r="DG32" s="15">
        <f t="shared" si="44"/>
        <v>62192.400000000009</v>
      </c>
      <c r="DH32" s="15">
        <f t="shared" si="44"/>
        <v>62192.400000000009</v>
      </c>
      <c r="DI32" s="15">
        <f t="shared" si="44"/>
        <v>20369.2</v>
      </c>
      <c r="DJ32" s="15">
        <f t="shared" si="44"/>
        <v>20369.2</v>
      </c>
      <c r="DK32" s="15">
        <f t="shared" si="44"/>
        <v>20363.136259999999</v>
      </c>
      <c r="DL32" s="15">
        <f t="shared" si="44"/>
        <v>6000</v>
      </c>
      <c r="DM32" s="15">
        <f t="shared" si="44"/>
        <v>6000</v>
      </c>
      <c r="DN32" s="15">
        <f t="shared" si="44"/>
        <v>5979.55</v>
      </c>
      <c r="DO32" s="15">
        <f t="shared" si="44"/>
        <v>142351</v>
      </c>
      <c r="DP32" s="15">
        <f t="shared" si="44"/>
        <v>142141.30000000002</v>
      </c>
      <c r="DQ32" s="15">
        <f t="shared" si="44"/>
        <v>142141.30000000002</v>
      </c>
      <c r="DR32" s="15">
        <f t="shared" si="44"/>
        <v>17352.8</v>
      </c>
      <c r="DS32" s="15">
        <f t="shared" si="44"/>
        <v>17814.600000000002</v>
      </c>
      <c r="DT32" s="15">
        <f t="shared" si="44"/>
        <v>17814.600000000002</v>
      </c>
      <c r="DU32" s="15">
        <f t="shared" si="44"/>
        <v>40122.699999999997</v>
      </c>
      <c r="DV32" s="15">
        <f t="shared" si="44"/>
        <v>6164.1088300000001</v>
      </c>
      <c r="DW32" s="15">
        <f t="shared" si="44"/>
        <v>6164.1088300000001</v>
      </c>
      <c r="DX32" s="15">
        <f t="shared" si="44"/>
        <v>0</v>
      </c>
      <c r="DY32" s="15">
        <f t="shared" si="44"/>
        <v>23364.227030000002</v>
      </c>
      <c r="DZ32" s="15">
        <f t="shared" si="44"/>
        <v>23347.53703</v>
      </c>
      <c r="EA32" s="15">
        <f t="shared" si="44"/>
        <v>79000</v>
      </c>
      <c r="EB32" s="15">
        <f t="shared" si="44"/>
        <v>77629.065600000002</v>
      </c>
      <c r="EC32" s="15">
        <f t="shared" si="44"/>
        <v>77138.7356</v>
      </c>
      <c r="ED32" s="15">
        <f t="shared" si="44"/>
        <v>46409.3</v>
      </c>
      <c r="EE32" s="15">
        <f t="shared" si="44"/>
        <v>46409.299999999996</v>
      </c>
      <c r="EF32" s="15">
        <f t="shared" si="44"/>
        <v>46409.279999999999</v>
      </c>
      <c r="EG32" s="15">
        <f t="shared" ref="EG32:GO32" si="45">EG25+EG30+EG31</f>
        <v>27001.7</v>
      </c>
      <c r="EH32" s="15">
        <f t="shared" si="45"/>
        <v>27001.65019</v>
      </c>
      <c r="EI32" s="15">
        <f t="shared" si="45"/>
        <v>27001.65019</v>
      </c>
      <c r="EJ32" s="15">
        <f t="shared" si="45"/>
        <v>18537.7</v>
      </c>
      <c r="EK32" s="15">
        <f t="shared" si="45"/>
        <v>18537.7</v>
      </c>
      <c r="EL32" s="15">
        <f t="shared" si="45"/>
        <v>18537.7</v>
      </c>
      <c r="EM32" s="15">
        <f t="shared" si="45"/>
        <v>37454.300000000003</v>
      </c>
      <c r="EN32" s="15">
        <f t="shared" si="45"/>
        <v>36461.5</v>
      </c>
      <c r="EO32" s="15">
        <f t="shared" si="45"/>
        <v>36461.5</v>
      </c>
      <c r="EP32" s="15">
        <f t="shared" si="45"/>
        <v>61153.5</v>
      </c>
      <c r="EQ32" s="15">
        <f t="shared" si="45"/>
        <v>61153.5</v>
      </c>
      <c r="ER32" s="15">
        <f t="shared" si="45"/>
        <v>61153.5</v>
      </c>
      <c r="ES32" s="15">
        <f t="shared" si="45"/>
        <v>378706.1</v>
      </c>
      <c r="ET32" s="15">
        <f t="shared" si="45"/>
        <v>378710.4</v>
      </c>
      <c r="EU32" s="15">
        <f t="shared" si="45"/>
        <v>378710.4</v>
      </c>
      <c r="EV32" s="15">
        <f t="shared" si="45"/>
        <v>59112</v>
      </c>
      <c r="EW32" s="15">
        <f t="shared" si="45"/>
        <v>49536</v>
      </c>
      <c r="EX32" s="15">
        <f t="shared" si="45"/>
        <v>49536</v>
      </c>
      <c r="EY32" s="15">
        <f t="shared" si="45"/>
        <v>10720</v>
      </c>
      <c r="EZ32" s="15">
        <f t="shared" si="45"/>
        <v>10720</v>
      </c>
      <c r="FA32" s="15">
        <f t="shared" si="45"/>
        <v>10311.200000000001</v>
      </c>
      <c r="FB32" s="15">
        <f t="shared" si="45"/>
        <v>0</v>
      </c>
      <c r="FC32" s="15">
        <f t="shared" si="45"/>
        <v>6249.9000000000005</v>
      </c>
      <c r="FD32" s="15">
        <f t="shared" si="45"/>
        <v>6249.9000000000005</v>
      </c>
      <c r="FE32" s="15">
        <f t="shared" si="45"/>
        <v>383537.80000000005</v>
      </c>
      <c r="FF32" s="15">
        <f t="shared" si="45"/>
        <v>417911.38821</v>
      </c>
      <c r="FG32" s="15">
        <f t="shared" si="45"/>
        <v>417089.47213999997</v>
      </c>
      <c r="FH32" s="15">
        <f t="shared" si="45"/>
        <v>15000</v>
      </c>
      <c r="FI32" s="15">
        <f t="shared" si="45"/>
        <v>15000</v>
      </c>
      <c r="FJ32" s="15">
        <f t="shared" si="45"/>
        <v>14737.27</v>
      </c>
      <c r="FK32" s="15">
        <f t="shared" si="45"/>
        <v>13231.4</v>
      </c>
      <c r="FL32" s="15">
        <f t="shared" si="45"/>
        <v>13231.400000000001</v>
      </c>
      <c r="FM32" s="15">
        <f t="shared" si="45"/>
        <v>13229.59</v>
      </c>
      <c r="FN32" s="15">
        <f t="shared" si="45"/>
        <v>0</v>
      </c>
      <c r="FO32" s="15">
        <f t="shared" si="45"/>
        <v>8390.1</v>
      </c>
      <c r="FP32" s="15">
        <f t="shared" si="45"/>
        <v>8390.1</v>
      </c>
      <c r="FQ32" s="15">
        <f t="shared" si="45"/>
        <v>709721.59999999998</v>
      </c>
      <c r="FR32" s="15">
        <f t="shared" si="45"/>
        <v>815764.1</v>
      </c>
      <c r="FS32" s="15">
        <f t="shared" si="45"/>
        <v>527142.29299999995</v>
      </c>
      <c r="FT32" s="15">
        <f t="shared" si="45"/>
        <v>3296</v>
      </c>
      <c r="FU32" s="15">
        <f t="shared" si="45"/>
        <v>3296</v>
      </c>
      <c r="FV32" s="15">
        <f t="shared" si="45"/>
        <v>3194.1099999999997</v>
      </c>
      <c r="FW32" s="15">
        <f t="shared" si="45"/>
        <v>831536.2</v>
      </c>
      <c r="FX32" s="15">
        <f t="shared" si="45"/>
        <v>814312.60000000009</v>
      </c>
      <c r="FY32" s="15">
        <f t="shared" si="45"/>
        <v>814312.60000000009</v>
      </c>
      <c r="FZ32" s="15">
        <f t="shared" si="45"/>
        <v>29636.899999999998</v>
      </c>
      <c r="GA32" s="15">
        <f t="shared" si="45"/>
        <v>27794.3</v>
      </c>
      <c r="GB32" s="15">
        <f t="shared" si="45"/>
        <v>27630.48</v>
      </c>
      <c r="GC32" s="15">
        <f t="shared" si="45"/>
        <v>131914.29999999999</v>
      </c>
      <c r="GD32" s="15">
        <f t="shared" si="45"/>
        <v>108887</v>
      </c>
      <c r="GE32" s="15">
        <f t="shared" si="45"/>
        <v>108357.05000000002</v>
      </c>
      <c r="GF32" s="15">
        <f t="shared" si="45"/>
        <v>10000</v>
      </c>
      <c r="GG32" s="15">
        <f t="shared" si="45"/>
        <v>6103.7</v>
      </c>
      <c r="GH32" s="15">
        <f t="shared" si="45"/>
        <v>6103.65</v>
      </c>
      <c r="GI32" s="15">
        <f t="shared" si="45"/>
        <v>90000</v>
      </c>
      <c r="GJ32" s="15">
        <f t="shared" si="45"/>
        <v>88410.475919999997</v>
      </c>
      <c r="GK32" s="15">
        <f t="shared" si="45"/>
        <v>88410.475919999997</v>
      </c>
      <c r="GL32" s="15">
        <f t="shared" si="45"/>
        <v>11607.2</v>
      </c>
      <c r="GM32" s="15">
        <f t="shared" si="45"/>
        <v>11607.22891</v>
      </c>
      <c r="GN32" s="15">
        <f t="shared" si="45"/>
        <v>11607.23</v>
      </c>
      <c r="GO32" s="15">
        <f t="shared" si="45"/>
        <v>16208.6</v>
      </c>
      <c r="GP32" s="15">
        <f t="shared" ref="GP32:JA32" si="46">GP25+GP30+GP31</f>
        <v>16208.554210000002</v>
      </c>
      <c r="GQ32" s="15">
        <f t="shared" si="46"/>
        <v>16198.654210000002</v>
      </c>
      <c r="GR32" s="15">
        <f t="shared" si="46"/>
        <v>2231</v>
      </c>
      <c r="GS32" s="15">
        <f t="shared" si="46"/>
        <v>2230.9638599999994</v>
      </c>
      <c r="GT32" s="15">
        <f t="shared" si="46"/>
        <v>2230.9638599999994</v>
      </c>
      <c r="GU32" s="15">
        <f t="shared" si="46"/>
        <v>4000</v>
      </c>
      <c r="GV32" s="15">
        <f t="shared" si="46"/>
        <v>4000</v>
      </c>
      <c r="GW32" s="15">
        <f t="shared" si="46"/>
        <v>4000</v>
      </c>
      <c r="GX32" s="15">
        <f t="shared" si="46"/>
        <v>45731.199999999997</v>
      </c>
      <c r="GY32" s="15">
        <f t="shared" si="46"/>
        <v>45731.200000000004</v>
      </c>
      <c r="GZ32" s="15">
        <f t="shared" si="46"/>
        <v>45731.200000000004</v>
      </c>
      <c r="HA32" s="15">
        <f t="shared" si="46"/>
        <v>3000</v>
      </c>
      <c r="HB32" s="15">
        <f t="shared" si="46"/>
        <v>3000</v>
      </c>
      <c r="HC32" s="15">
        <f t="shared" si="46"/>
        <v>3000</v>
      </c>
      <c r="HD32" s="15">
        <f t="shared" si="46"/>
        <v>0</v>
      </c>
      <c r="HE32" s="15">
        <f t="shared" si="46"/>
        <v>4395.8</v>
      </c>
      <c r="HF32" s="15">
        <f t="shared" si="46"/>
        <v>4395.8</v>
      </c>
      <c r="HG32" s="15">
        <f t="shared" si="46"/>
        <v>105278</v>
      </c>
      <c r="HH32" s="15">
        <f t="shared" si="46"/>
        <v>105278</v>
      </c>
      <c r="HI32" s="15">
        <f t="shared" si="46"/>
        <v>105142.16</v>
      </c>
      <c r="HJ32" s="15">
        <f t="shared" si="46"/>
        <v>26478.7</v>
      </c>
      <c r="HK32" s="15">
        <f t="shared" si="46"/>
        <v>26478.700000000004</v>
      </c>
      <c r="HL32" s="15">
        <f t="shared" si="46"/>
        <v>26478.700000000004</v>
      </c>
      <c r="HM32" s="15">
        <f t="shared" si="46"/>
        <v>0</v>
      </c>
      <c r="HN32" s="15">
        <f t="shared" si="46"/>
        <v>507753.2</v>
      </c>
      <c r="HO32" s="15">
        <f t="shared" si="46"/>
        <v>500387.46703</v>
      </c>
      <c r="HP32" s="15">
        <f t="shared" si="46"/>
        <v>0</v>
      </c>
      <c r="HQ32" s="15">
        <f t="shared" si="46"/>
        <v>15703.70722</v>
      </c>
      <c r="HR32" s="15">
        <f t="shared" si="46"/>
        <v>15475.90207</v>
      </c>
      <c r="HS32" s="15">
        <f t="shared" si="46"/>
        <v>533.70000000000005</v>
      </c>
      <c r="HT32" s="15">
        <f t="shared" si="46"/>
        <v>533.70000000000005</v>
      </c>
      <c r="HU32" s="15">
        <f t="shared" si="46"/>
        <v>533.70000000000005</v>
      </c>
      <c r="HV32" s="15">
        <f t="shared" si="46"/>
        <v>9900</v>
      </c>
      <c r="HW32" s="15">
        <f t="shared" si="46"/>
        <v>9900</v>
      </c>
      <c r="HX32" s="15">
        <f t="shared" si="46"/>
        <v>9900</v>
      </c>
      <c r="HY32" s="15">
        <f t="shared" si="46"/>
        <v>114200</v>
      </c>
      <c r="HZ32" s="15">
        <f t="shared" si="46"/>
        <v>40000</v>
      </c>
      <c r="IA32" s="15">
        <f t="shared" si="46"/>
        <v>40000</v>
      </c>
      <c r="IB32" s="15">
        <f t="shared" si="46"/>
        <v>49345</v>
      </c>
      <c r="IC32" s="15">
        <f t="shared" si="46"/>
        <v>47276.69902</v>
      </c>
      <c r="ID32" s="15">
        <f t="shared" si="46"/>
        <v>47276.69902</v>
      </c>
      <c r="IE32" s="15">
        <f t="shared" si="46"/>
        <v>1800</v>
      </c>
      <c r="IF32" s="15">
        <f t="shared" si="46"/>
        <v>1800</v>
      </c>
      <c r="IG32" s="15">
        <f t="shared" si="46"/>
        <v>537</v>
      </c>
      <c r="IH32" s="15">
        <f t="shared" si="46"/>
        <v>1000</v>
      </c>
      <c r="II32" s="15">
        <f t="shared" si="46"/>
        <v>1000</v>
      </c>
      <c r="IJ32" s="15">
        <f t="shared" si="46"/>
        <v>999.7</v>
      </c>
      <c r="IK32" s="15">
        <f t="shared" si="46"/>
        <v>10000</v>
      </c>
      <c r="IL32" s="15">
        <f t="shared" si="46"/>
        <v>10000</v>
      </c>
      <c r="IM32" s="15">
        <f t="shared" si="46"/>
        <v>10000</v>
      </c>
      <c r="IN32" s="15">
        <f t="shared" si="46"/>
        <v>0</v>
      </c>
      <c r="IO32" s="15">
        <f t="shared" si="46"/>
        <v>38073.800000000003</v>
      </c>
      <c r="IP32" s="15">
        <f t="shared" si="46"/>
        <v>36960.25</v>
      </c>
      <c r="IQ32" s="15">
        <f t="shared" si="46"/>
        <v>0</v>
      </c>
      <c r="IR32" s="15">
        <f t="shared" si="46"/>
        <v>13614.099999999999</v>
      </c>
      <c r="IS32" s="15">
        <f t="shared" si="46"/>
        <v>12370.009999999998</v>
      </c>
      <c r="IT32" s="15">
        <f t="shared" si="46"/>
        <v>44738.9</v>
      </c>
      <c r="IU32" s="15">
        <f t="shared" si="46"/>
        <v>43717</v>
      </c>
      <c r="IV32" s="15">
        <f t="shared" si="46"/>
        <v>43717</v>
      </c>
      <c r="IW32" s="15">
        <f t="shared" si="46"/>
        <v>9595.2000000000007</v>
      </c>
      <c r="IX32" s="15">
        <f t="shared" si="46"/>
        <v>8233.1</v>
      </c>
      <c r="IY32" s="15">
        <f t="shared" si="46"/>
        <v>4931.07</v>
      </c>
      <c r="IZ32" s="15">
        <f t="shared" si="46"/>
        <v>35000</v>
      </c>
      <c r="JA32" s="15">
        <f t="shared" si="46"/>
        <v>35000</v>
      </c>
      <c r="JB32" s="15">
        <f t="shared" ref="JB32:LJ32" si="47">JB25+JB30+JB31</f>
        <v>35000</v>
      </c>
      <c r="JC32" s="15">
        <f t="shared" si="47"/>
        <v>120000</v>
      </c>
      <c r="JD32" s="15">
        <f t="shared" si="47"/>
        <v>123216.19659000001</v>
      </c>
      <c r="JE32" s="15">
        <f t="shared" si="47"/>
        <v>123216.19659000001</v>
      </c>
      <c r="JF32" s="15">
        <f t="shared" si="47"/>
        <v>9000</v>
      </c>
      <c r="JG32" s="15">
        <f t="shared" si="47"/>
        <v>6261.8</v>
      </c>
      <c r="JH32" s="15">
        <f t="shared" si="47"/>
        <v>6261.78</v>
      </c>
      <c r="JI32" s="15">
        <f t="shared" si="47"/>
        <v>14000</v>
      </c>
      <c r="JJ32" s="15">
        <f t="shared" si="47"/>
        <v>14000</v>
      </c>
      <c r="JK32" s="15">
        <f t="shared" si="47"/>
        <v>14000</v>
      </c>
      <c r="JL32" s="15">
        <f t="shared" si="47"/>
        <v>58267.8</v>
      </c>
      <c r="JM32" s="15">
        <f t="shared" si="47"/>
        <v>58267.8</v>
      </c>
      <c r="JN32" s="15">
        <f t="shared" si="47"/>
        <v>58267.8</v>
      </c>
      <c r="JO32" s="15">
        <f t="shared" si="47"/>
        <v>500000</v>
      </c>
      <c r="JP32" s="15">
        <f t="shared" si="47"/>
        <v>547334</v>
      </c>
      <c r="JQ32" s="15">
        <f t="shared" si="47"/>
        <v>538405.26402</v>
      </c>
      <c r="JR32" s="15">
        <f t="shared" si="47"/>
        <v>0</v>
      </c>
      <c r="JS32" s="15">
        <f t="shared" si="47"/>
        <v>23000</v>
      </c>
      <c r="JT32" s="15">
        <f t="shared" si="47"/>
        <v>22518.850000000002</v>
      </c>
      <c r="JU32" s="15">
        <f t="shared" si="47"/>
        <v>50000</v>
      </c>
      <c r="JV32" s="15">
        <f t="shared" si="47"/>
        <v>65000.000000000007</v>
      </c>
      <c r="JW32" s="15">
        <f t="shared" si="47"/>
        <v>64613.52</v>
      </c>
      <c r="JX32" s="15">
        <f t="shared" si="47"/>
        <v>125350.7</v>
      </c>
      <c r="JY32" s="15">
        <f t="shared" si="47"/>
        <v>124077</v>
      </c>
      <c r="JZ32" s="15">
        <f t="shared" si="47"/>
        <v>124076.92</v>
      </c>
      <c r="KA32" s="15">
        <f t="shared" si="47"/>
        <v>11261.2</v>
      </c>
      <c r="KB32" s="15">
        <f t="shared" si="47"/>
        <v>11261.2</v>
      </c>
      <c r="KC32" s="15">
        <f t="shared" si="47"/>
        <v>11261.2</v>
      </c>
      <c r="KD32" s="15">
        <f t="shared" si="47"/>
        <v>46603.7</v>
      </c>
      <c r="KE32" s="15">
        <f t="shared" si="47"/>
        <v>46603.7</v>
      </c>
      <c r="KF32" s="15">
        <f t="shared" si="47"/>
        <v>31893.86</v>
      </c>
      <c r="KG32" s="15">
        <f t="shared" si="47"/>
        <v>12000</v>
      </c>
      <c r="KH32" s="15">
        <f t="shared" si="47"/>
        <v>12000</v>
      </c>
      <c r="KI32" s="15">
        <f t="shared" si="47"/>
        <v>11934.54</v>
      </c>
      <c r="KJ32" s="15">
        <f t="shared" si="47"/>
        <v>37500</v>
      </c>
      <c r="KK32" s="15">
        <f t="shared" si="47"/>
        <v>37500</v>
      </c>
      <c r="KL32" s="15">
        <f t="shared" si="47"/>
        <v>37500</v>
      </c>
      <c r="KM32" s="15">
        <f t="shared" si="47"/>
        <v>10000</v>
      </c>
      <c r="KN32" s="15">
        <f t="shared" si="47"/>
        <v>945</v>
      </c>
      <c r="KO32" s="15">
        <f t="shared" si="47"/>
        <v>945</v>
      </c>
      <c r="KP32" s="15">
        <f t="shared" si="47"/>
        <v>25000</v>
      </c>
      <c r="KQ32" s="15">
        <f t="shared" si="47"/>
        <v>40199.999400000008</v>
      </c>
      <c r="KR32" s="15">
        <f t="shared" si="47"/>
        <v>39420.593400000005</v>
      </c>
      <c r="KS32" s="15">
        <f t="shared" si="47"/>
        <v>333000</v>
      </c>
      <c r="KT32" s="15">
        <f t="shared" si="47"/>
        <v>327307.7</v>
      </c>
      <c r="KU32" s="15">
        <f t="shared" si="47"/>
        <v>317977.12</v>
      </c>
      <c r="KV32" s="15">
        <f t="shared" si="47"/>
        <v>160799</v>
      </c>
      <c r="KW32" s="15">
        <f t="shared" si="47"/>
        <v>137263.29999999999</v>
      </c>
      <c r="KX32" s="15">
        <f t="shared" si="47"/>
        <v>112850.69</v>
      </c>
      <c r="KY32" s="15">
        <f t="shared" si="47"/>
        <v>25000</v>
      </c>
      <c r="KZ32" s="15">
        <f t="shared" si="47"/>
        <v>25000</v>
      </c>
      <c r="LA32" s="15">
        <f t="shared" si="47"/>
        <v>25000</v>
      </c>
      <c r="LB32" s="15">
        <f t="shared" si="47"/>
        <v>1081408.7</v>
      </c>
      <c r="LC32" s="15">
        <f t="shared" si="47"/>
        <v>1715582.8000000003</v>
      </c>
      <c r="LD32" s="15">
        <f t="shared" si="47"/>
        <v>1715582.8000000003</v>
      </c>
      <c r="LE32" s="15">
        <f t="shared" si="47"/>
        <v>425468</v>
      </c>
      <c r="LF32" s="15">
        <f t="shared" si="47"/>
        <v>423935.87628999999</v>
      </c>
      <c r="LG32" s="15">
        <f t="shared" si="47"/>
        <v>409735.72370999999</v>
      </c>
      <c r="LH32" s="15">
        <f t="shared" si="47"/>
        <v>39815.599999999999</v>
      </c>
      <c r="LI32" s="15">
        <f t="shared" si="47"/>
        <v>2815.6</v>
      </c>
      <c r="LJ32" s="15">
        <f t="shared" si="47"/>
        <v>2815.6</v>
      </c>
      <c r="LK32" s="15">
        <f t="shared" ref="LK32:NV32" si="48">LK25+LK30+LK31</f>
        <v>0</v>
      </c>
      <c r="LL32" s="15">
        <f t="shared" si="48"/>
        <v>99281.340209999995</v>
      </c>
      <c r="LM32" s="15">
        <f t="shared" si="48"/>
        <v>0</v>
      </c>
      <c r="LN32" s="15">
        <f t="shared" si="48"/>
        <v>0</v>
      </c>
      <c r="LO32" s="15">
        <f t="shared" si="48"/>
        <v>1080</v>
      </c>
      <c r="LP32" s="15">
        <f>LP25+LP30+LP31</f>
        <v>0</v>
      </c>
      <c r="LQ32" s="15">
        <f t="shared" ref="LQ32:LR32" si="49">LQ25+LQ30+LQ31</f>
        <v>13816953.500000002</v>
      </c>
      <c r="LR32" s="15">
        <f t="shared" si="49"/>
        <v>13886050.154952999</v>
      </c>
      <c r="LS32" s="15">
        <f t="shared" si="48"/>
        <v>13775283.400153</v>
      </c>
      <c r="LT32" s="20">
        <f t="shared" si="19"/>
        <v>0.99698413258414731</v>
      </c>
      <c r="LU32" s="20">
        <f t="shared" si="20"/>
        <v>0.99202316327796858</v>
      </c>
      <c r="LV32" s="15">
        <f t="shared" si="48"/>
        <v>432</v>
      </c>
      <c r="LW32" s="15">
        <f t="shared" si="48"/>
        <v>437.29999999999995</v>
      </c>
      <c r="LX32" s="15">
        <f t="shared" si="48"/>
        <v>413.09999999999997</v>
      </c>
      <c r="LY32" s="15">
        <f t="shared" si="48"/>
        <v>65.099999999999994</v>
      </c>
      <c r="LZ32" s="15">
        <f t="shared" si="48"/>
        <v>65.699999999999989</v>
      </c>
      <c r="MA32" s="15">
        <f t="shared" si="48"/>
        <v>65.699999999999989</v>
      </c>
      <c r="MB32" s="15">
        <f t="shared" si="48"/>
        <v>3979.9</v>
      </c>
      <c r="MC32" s="15">
        <f t="shared" si="48"/>
        <v>4022.8999999999996</v>
      </c>
      <c r="MD32" s="15">
        <f t="shared" si="48"/>
        <v>3972.0499999999997</v>
      </c>
      <c r="ME32" s="15">
        <f t="shared" si="48"/>
        <v>267.10000000000002</v>
      </c>
      <c r="MF32" s="15">
        <f t="shared" si="48"/>
        <v>276.89999999999998</v>
      </c>
      <c r="MG32" s="15">
        <f t="shared" si="48"/>
        <v>276.89999999999998</v>
      </c>
      <c r="MH32" s="15">
        <f t="shared" si="48"/>
        <v>17384.899999999998</v>
      </c>
      <c r="MI32" s="15">
        <f t="shared" si="48"/>
        <v>17384.899999999998</v>
      </c>
      <c r="MJ32" s="15">
        <f t="shared" si="48"/>
        <v>17384.899999999998</v>
      </c>
      <c r="MK32" s="15">
        <f t="shared" si="48"/>
        <v>395143</v>
      </c>
      <c r="ML32" s="15">
        <f t="shared" si="48"/>
        <v>403189.20554300002</v>
      </c>
      <c r="MM32" s="15">
        <f t="shared" si="48"/>
        <v>403189.20554300002</v>
      </c>
      <c r="MN32" s="15">
        <f t="shared" si="48"/>
        <v>361.2</v>
      </c>
      <c r="MO32" s="15">
        <f t="shared" si="48"/>
        <v>189.23491000000001</v>
      </c>
      <c r="MP32" s="15">
        <f t="shared" si="48"/>
        <v>189.23491000000001</v>
      </c>
      <c r="MQ32" s="15">
        <f t="shared" si="48"/>
        <v>37000</v>
      </c>
      <c r="MR32" s="15">
        <f t="shared" si="48"/>
        <v>36148.905510000004</v>
      </c>
      <c r="MS32" s="15">
        <f t="shared" si="48"/>
        <v>36148.905510000004</v>
      </c>
      <c r="MT32" s="15">
        <f t="shared" si="48"/>
        <v>35483.5</v>
      </c>
      <c r="MU32" s="15">
        <f t="shared" si="48"/>
        <v>35627.397080000002</v>
      </c>
      <c r="MV32" s="15">
        <f t="shared" si="48"/>
        <v>35627.397080000002</v>
      </c>
      <c r="MW32" s="15">
        <f t="shared" si="48"/>
        <v>56.699999999999996</v>
      </c>
      <c r="MX32" s="15">
        <f t="shared" si="48"/>
        <v>55.111909999999995</v>
      </c>
      <c r="MY32" s="15">
        <f t="shared" si="48"/>
        <v>55.111909999999995</v>
      </c>
      <c r="MZ32" s="15">
        <f t="shared" si="48"/>
        <v>3433050.6</v>
      </c>
      <c r="NA32" s="15">
        <f t="shared" si="48"/>
        <v>3469961.8</v>
      </c>
      <c r="NB32" s="15">
        <f t="shared" si="48"/>
        <v>3464186.5</v>
      </c>
      <c r="NC32" s="15">
        <f t="shared" si="48"/>
        <v>9609.1</v>
      </c>
      <c r="ND32" s="15">
        <f t="shared" si="48"/>
        <v>9609.1</v>
      </c>
      <c r="NE32" s="15">
        <f t="shared" si="48"/>
        <v>8565.7000000000007</v>
      </c>
      <c r="NF32" s="15">
        <f t="shared" si="48"/>
        <v>7771759.1999999993</v>
      </c>
      <c r="NG32" s="15">
        <f t="shared" si="48"/>
        <v>7867222</v>
      </c>
      <c r="NH32" s="15">
        <f t="shared" si="48"/>
        <v>7864065.2000000002</v>
      </c>
      <c r="NI32" s="15">
        <f t="shared" si="48"/>
        <v>27456.400000000001</v>
      </c>
      <c r="NJ32" s="15">
        <f t="shared" si="48"/>
        <v>26203.8</v>
      </c>
      <c r="NK32" s="15">
        <f t="shared" si="48"/>
        <v>24665.5</v>
      </c>
      <c r="NL32" s="15">
        <f t="shared" si="48"/>
        <v>310484</v>
      </c>
      <c r="NM32" s="15">
        <f t="shared" si="48"/>
        <v>251857.1</v>
      </c>
      <c r="NN32" s="15">
        <f t="shared" si="48"/>
        <v>248617.5</v>
      </c>
      <c r="NO32" s="15">
        <f t="shared" si="48"/>
        <v>178196.7</v>
      </c>
      <c r="NP32" s="15">
        <f t="shared" si="48"/>
        <v>178196.69999999998</v>
      </c>
      <c r="NQ32" s="15">
        <f t="shared" si="48"/>
        <v>147592.4</v>
      </c>
      <c r="NR32" s="15">
        <f t="shared" si="48"/>
        <v>20084</v>
      </c>
      <c r="NS32" s="15">
        <f t="shared" si="48"/>
        <v>19560.400000000001</v>
      </c>
      <c r="NT32" s="15">
        <f t="shared" si="48"/>
        <v>19497</v>
      </c>
      <c r="NU32" s="15">
        <f t="shared" si="48"/>
        <v>3840.8</v>
      </c>
      <c r="NV32" s="15">
        <f t="shared" si="48"/>
        <v>3882.1000000000004</v>
      </c>
      <c r="NW32" s="15">
        <f t="shared" ref="NW32:QH32" si="50">NW25+NW30+NW31</f>
        <v>3882.1000000000004</v>
      </c>
      <c r="NX32" s="15">
        <f t="shared" si="50"/>
        <v>14127.000000000002</v>
      </c>
      <c r="NY32" s="15">
        <f t="shared" si="50"/>
        <v>14263.2</v>
      </c>
      <c r="NZ32" s="15">
        <f t="shared" si="50"/>
        <v>14263.2</v>
      </c>
      <c r="OA32" s="15">
        <f t="shared" si="50"/>
        <v>19384.900000000001</v>
      </c>
      <c r="OB32" s="15">
        <f t="shared" si="50"/>
        <v>19593.199999999997</v>
      </c>
      <c r="OC32" s="15">
        <f t="shared" si="50"/>
        <v>19390.179999999997</v>
      </c>
      <c r="OD32" s="15">
        <f t="shared" si="50"/>
        <v>21672.2</v>
      </c>
      <c r="OE32" s="15">
        <f t="shared" si="50"/>
        <v>23628.756000000001</v>
      </c>
      <c r="OF32" s="15">
        <f t="shared" si="50"/>
        <v>21279.984</v>
      </c>
      <c r="OG32" s="15">
        <f t="shared" si="50"/>
        <v>659.7</v>
      </c>
      <c r="OH32" s="15">
        <f t="shared" si="50"/>
        <v>529.70000000000005</v>
      </c>
      <c r="OI32" s="15">
        <f t="shared" si="50"/>
        <v>191.92234999999999</v>
      </c>
      <c r="OJ32" s="15">
        <f t="shared" si="50"/>
        <v>175697.40000000002</v>
      </c>
      <c r="OK32" s="15">
        <f t="shared" si="50"/>
        <v>175697.4</v>
      </c>
      <c r="OL32" s="15">
        <f t="shared" si="50"/>
        <v>154006.74</v>
      </c>
      <c r="OM32" s="15">
        <f t="shared" si="50"/>
        <v>596487.80000000005</v>
      </c>
      <c r="ON32" s="15">
        <f t="shared" si="50"/>
        <v>585123.34400000004</v>
      </c>
      <c r="OO32" s="15">
        <f t="shared" si="50"/>
        <v>556258.68999999994</v>
      </c>
      <c r="OP32" s="15">
        <f t="shared" si="50"/>
        <v>107915</v>
      </c>
      <c r="OQ32" s="15">
        <f t="shared" si="50"/>
        <v>109062</v>
      </c>
      <c r="OR32" s="15">
        <f t="shared" si="50"/>
        <v>106842.09999999999</v>
      </c>
      <c r="OS32" s="15">
        <f t="shared" si="50"/>
        <v>210141.7</v>
      </c>
      <c r="OT32" s="15">
        <f t="shared" si="50"/>
        <v>161009.4</v>
      </c>
      <c r="OU32" s="15">
        <f t="shared" si="50"/>
        <v>153503.38</v>
      </c>
      <c r="OV32" s="15">
        <f t="shared" si="50"/>
        <v>0</v>
      </c>
      <c r="OW32" s="15">
        <f t="shared" si="50"/>
        <v>49135.5</v>
      </c>
      <c r="OX32" s="15">
        <f t="shared" si="50"/>
        <v>49135.5</v>
      </c>
      <c r="OY32" s="15">
        <f t="shared" si="50"/>
        <v>15230.099999999999</v>
      </c>
      <c r="OZ32" s="15">
        <f t="shared" si="50"/>
        <v>12888.8</v>
      </c>
      <c r="PA32" s="15">
        <f t="shared" si="50"/>
        <v>10793.448850000001</v>
      </c>
      <c r="PB32" s="15">
        <f t="shared" si="50"/>
        <v>993.00000000000011</v>
      </c>
      <c r="PC32" s="15">
        <f t="shared" si="50"/>
        <v>1003.8</v>
      </c>
      <c r="PD32" s="15">
        <f t="shared" si="50"/>
        <v>1003.8</v>
      </c>
      <c r="PE32" s="15">
        <f t="shared" si="50"/>
        <v>375060</v>
      </c>
      <c r="PF32" s="15">
        <f t="shared" si="50"/>
        <v>375060</v>
      </c>
      <c r="PG32" s="15">
        <f t="shared" si="50"/>
        <v>375060</v>
      </c>
      <c r="PH32" s="15">
        <f t="shared" si="50"/>
        <v>20915.8</v>
      </c>
      <c r="PI32" s="15">
        <f t="shared" si="50"/>
        <v>21002.599999999995</v>
      </c>
      <c r="PJ32" s="15">
        <f t="shared" si="50"/>
        <v>21002.599999999995</v>
      </c>
      <c r="PK32" s="15">
        <f t="shared" si="50"/>
        <v>13686.300000000001</v>
      </c>
      <c r="PL32" s="15">
        <f t="shared" si="50"/>
        <v>13833.500000000002</v>
      </c>
      <c r="PM32" s="15">
        <f t="shared" si="50"/>
        <v>13833.500000000002</v>
      </c>
      <c r="PN32" s="15">
        <f t="shared" si="50"/>
        <v>328.4</v>
      </c>
      <c r="PO32" s="15">
        <f t="shared" si="50"/>
        <v>328.4</v>
      </c>
      <c r="PP32" s="15">
        <f t="shared" si="50"/>
        <v>323.95</v>
      </c>
      <c r="PQ32" s="15">
        <f t="shared" si="50"/>
        <v>1605974.2000000002</v>
      </c>
      <c r="PR32" s="15">
        <f t="shared" si="50"/>
        <v>3451223.5447400003</v>
      </c>
      <c r="PS32" s="15">
        <f t="shared" si="50"/>
        <v>3391158.2947400007</v>
      </c>
      <c r="PT32" s="20">
        <f t="shared" si="22"/>
        <v>2.1115895228827464</v>
      </c>
      <c r="PU32" s="20">
        <f t="shared" si="23"/>
        <v>0.98259595496456764</v>
      </c>
      <c r="PV32" s="15">
        <f t="shared" si="50"/>
        <v>0</v>
      </c>
      <c r="PW32" s="15">
        <f t="shared" si="50"/>
        <v>20234.5</v>
      </c>
      <c r="PX32" s="15">
        <f t="shared" si="50"/>
        <v>20231.650000000001</v>
      </c>
      <c r="PY32" s="15">
        <f t="shared" si="50"/>
        <v>780</v>
      </c>
      <c r="PZ32" s="15">
        <f t="shared" si="50"/>
        <v>830</v>
      </c>
      <c r="QA32" s="15">
        <f t="shared" si="50"/>
        <v>830</v>
      </c>
      <c r="QB32" s="15">
        <f t="shared" si="50"/>
        <v>8217.2000000000007</v>
      </c>
      <c r="QC32" s="15">
        <f t="shared" si="50"/>
        <v>8367.2000000000007</v>
      </c>
      <c r="QD32" s="15">
        <f t="shared" si="50"/>
        <v>8367.2000000000007</v>
      </c>
      <c r="QE32" s="15">
        <f t="shared" si="50"/>
        <v>421620.7</v>
      </c>
      <c r="QF32" s="15">
        <f t="shared" si="50"/>
        <v>520155.6</v>
      </c>
      <c r="QG32" s="15">
        <f t="shared" si="50"/>
        <v>520155.6</v>
      </c>
      <c r="QH32" s="15">
        <f t="shared" si="50"/>
        <v>95360.300000000017</v>
      </c>
      <c r="QI32" s="15">
        <f t="shared" ref="QI32:SL32" si="51">QI25+QI30+QI31</f>
        <v>95360.300000000017</v>
      </c>
      <c r="QJ32" s="15">
        <f t="shared" si="51"/>
        <v>95360.300000000017</v>
      </c>
      <c r="QK32" s="15">
        <f t="shared" si="51"/>
        <v>622016.9</v>
      </c>
      <c r="QL32" s="15">
        <f t="shared" si="51"/>
        <v>618597.30000000005</v>
      </c>
      <c r="QM32" s="15">
        <f t="shared" si="51"/>
        <v>618597.30000000005</v>
      </c>
      <c r="QN32" s="15">
        <f t="shared" si="51"/>
        <v>27149</v>
      </c>
      <c r="QO32" s="15">
        <f t="shared" si="51"/>
        <v>27493</v>
      </c>
      <c r="QP32" s="15">
        <f t="shared" si="51"/>
        <v>27186.28</v>
      </c>
      <c r="QQ32" s="15">
        <f t="shared" si="51"/>
        <v>6082.6</v>
      </c>
      <c r="QR32" s="15">
        <f t="shared" si="51"/>
        <v>6082.6</v>
      </c>
      <c r="QS32" s="15">
        <f t="shared" si="51"/>
        <v>6082.6</v>
      </c>
      <c r="QT32" s="15">
        <f t="shared" si="51"/>
        <v>32677.5</v>
      </c>
      <c r="QU32" s="15">
        <f t="shared" si="51"/>
        <v>31896.300000000003</v>
      </c>
      <c r="QV32" s="15">
        <f t="shared" si="51"/>
        <v>31873.74</v>
      </c>
      <c r="QW32" s="15">
        <f t="shared" si="51"/>
        <v>1795</v>
      </c>
      <c r="QX32" s="15">
        <f t="shared" si="51"/>
        <v>1795</v>
      </c>
      <c r="QY32" s="15">
        <f t="shared" si="51"/>
        <v>1795</v>
      </c>
      <c r="QZ32" s="15">
        <f t="shared" si="51"/>
        <v>0</v>
      </c>
      <c r="RA32" s="15">
        <f t="shared" si="51"/>
        <v>244.898</v>
      </c>
      <c r="RB32" s="15">
        <f t="shared" si="51"/>
        <v>244.898</v>
      </c>
      <c r="RC32" s="15">
        <f t="shared" si="51"/>
        <v>0</v>
      </c>
      <c r="RD32" s="15">
        <f t="shared" si="51"/>
        <v>61.225000000000001</v>
      </c>
      <c r="RE32" s="15">
        <f t="shared" si="51"/>
        <v>61.23</v>
      </c>
      <c r="RF32" s="15">
        <f t="shared" si="51"/>
        <v>0</v>
      </c>
      <c r="RG32" s="15">
        <f t="shared" si="51"/>
        <v>40000</v>
      </c>
      <c r="RH32" s="15">
        <f t="shared" si="51"/>
        <v>40000</v>
      </c>
      <c r="RI32" s="15">
        <f t="shared" si="51"/>
        <v>0</v>
      </c>
      <c r="RJ32" s="15">
        <f t="shared" si="51"/>
        <v>7560</v>
      </c>
      <c r="RK32" s="15">
        <f t="shared" si="51"/>
        <v>7560</v>
      </c>
      <c r="RL32" s="15">
        <f t="shared" si="51"/>
        <v>0</v>
      </c>
      <c r="RM32" s="15">
        <f t="shared" si="51"/>
        <v>404717.8</v>
      </c>
      <c r="RN32" s="15">
        <f t="shared" si="51"/>
        <v>404717.8</v>
      </c>
      <c r="RO32" s="15">
        <f t="shared" si="51"/>
        <v>9675</v>
      </c>
      <c r="RP32" s="15">
        <f t="shared" si="51"/>
        <v>9675</v>
      </c>
      <c r="RQ32" s="15">
        <f t="shared" si="51"/>
        <v>9325</v>
      </c>
      <c r="RR32" s="15">
        <f t="shared" si="51"/>
        <v>0</v>
      </c>
      <c r="RS32" s="15">
        <f t="shared" si="51"/>
        <v>134856</v>
      </c>
      <c r="RT32" s="15">
        <f t="shared" si="51"/>
        <v>133882.42000000001</v>
      </c>
      <c r="RU32" s="15">
        <f t="shared" si="51"/>
        <v>600</v>
      </c>
      <c r="RV32" s="15">
        <f t="shared" si="51"/>
        <v>600</v>
      </c>
      <c r="RW32" s="15">
        <f t="shared" si="51"/>
        <v>600</v>
      </c>
      <c r="RX32" s="15">
        <f t="shared" si="51"/>
        <v>380000</v>
      </c>
      <c r="RY32" s="15">
        <f t="shared" si="51"/>
        <v>380000</v>
      </c>
      <c r="RZ32" s="15">
        <f t="shared" si="51"/>
        <v>380000</v>
      </c>
      <c r="SA32" s="15">
        <f t="shared" si="51"/>
        <v>0</v>
      </c>
      <c r="SB32" s="15">
        <f t="shared" si="51"/>
        <v>760000</v>
      </c>
      <c r="SC32" s="15">
        <f t="shared" si="51"/>
        <v>731103.39</v>
      </c>
      <c r="SD32" s="15">
        <f t="shared" si="51"/>
        <v>0</v>
      </c>
      <c r="SE32" s="15">
        <f t="shared" si="51"/>
        <v>40000</v>
      </c>
      <c r="SF32" s="15">
        <f t="shared" si="51"/>
        <v>13027.88</v>
      </c>
      <c r="SG32" s="15">
        <f t="shared" si="51"/>
        <v>0</v>
      </c>
      <c r="SH32" s="15">
        <f t="shared" si="51"/>
        <v>132185.20684999999</v>
      </c>
      <c r="SI32" s="15">
        <f t="shared" si="51"/>
        <v>130497.18685</v>
      </c>
      <c r="SJ32" s="15">
        <f t="shared" si="51"/>
        <v>0</v>
      </c>
      <c r="SK32" s="15">
        <f t="shared" si="51"/>
        <v>210511.61489</v>
      </c>
      <c r="SL32" s="15">
        <f t="shared" si="51"/>
        <v>209658.81988999998</v>
      </c>
      <c r="SM32" s="3"/>
    </row>
    <row r="34" spans="2:2">
      <c r="B34" s="11"/>
    </row>
  </sheetData>
  <mergeCells count="332">
    <mergeCell ref="AR8:AT8"/>
    <mergeCell ref="AF6:AH6"/>
    <mergeCell ref="IN6:IP6"/>
    <mergeCell ref="IN8:IP8"/>
    <mergeCell ref="IQ6:IS6"/>
    <mergeCell ref="IQ8:IS8"/>
    <mergeCell ref="G5:K6"/>
    <mergeCell ref="L8:N8"/>
    <mergeCell ref="L6:N6"/>
    <mergeCell ref="O6:Q6"/>
    <mergeCell ref="O8:Q8"/>
    <mergeCell ref="AU6:AW6"/>
    <mergeCell ref="AU8:AW8"/>
    <mergeCell ref="AX6:AZ6"/>
    <mergeCell ref="AX8:AZ8"/>
    <mergeCell ref="BS6:BU6"/>
    <mergeCell ref="BS8:BU8"/>
    <mergeCell ref="BV6:BX6"/>
    <mergeCell ref="BV8:BX8"/>
    <mergeCell ref="BY6:CA6"/>
    <mergeCell ref="BY8:CA8"/>
    <mergeCell ref="BJ6:BL6"/>
    <mergeCell ref="BJ8:BL8"/>
    <mergeCell ref="BM6:BO6"/>
    <mergeCell ref="AR6:AT6"/>
    <mergeCell ref="CH8:CJ8"/>
    <mergeCell ref="B5:F6"/>
    <mergeCell ref="A5:A7"/>
    <mergeCell ref="IB6:ID6"/>
    <mergeCell ref="IB8:ID8"/>
    <mergeCell ref="AI6:AK6"/>
    <mergeCell ref="AI8:AK8"/>
    <mergeCell ref="AL6:AN6"/>
    <mergeCell ref="AO6:AQ6"/>
    <mergeCell ref="AL8:AN8"/>
    <mergeCell ref="AO8:AQ8"/>
    <mergeCell ref="R6:T6"/>
    <mergeCell ref="R8:T8"/>
    <mergeCell ref="L5:W5"/>
    <mergeCell ref="U8:W8"/>
    <mergeCell ref="U6:W6"/>
    <mergeCell ref="X5:AB6"/>
    <mergeCell ref="BA6:BC6"/>
    <mergeCell ref="BA8:BC8"/>
    <mergeCell ref="BD6:BF6"/>
    <mergeCell ref="BD8:BF8"/>
    <mergeCell ref="BG8:BI8"/>
    <mergeCell ref="BG6:BI6"/>
    <mergeCell ref="AF8:AH8"/>
    <mergeCell ref="BM8:BO8"/>
    <mergeCell ref="BP6:BR6"/>
    <mergeCell ref="DF6:DH6"/>
    <mergeCell ref="DF8:DH8"/>
    <mergeCell ref="DI6:DK6"/>
    <mergeCell ref="DI8:DK8"/>
    <mergeCell ref="CT6:CV6"/>
    <mergeCell ref="CT8:CV8"/>
    <mergeCell ref="CW6:CY6"/>
    <mergeCell ref="CW8:CY8"/>
    <mergeCell ref="CZ6:DB6"/>
    <mergeCell ref="CZ8:DB8"/>
    <mergeCell ref="BP8:BR8"/>
    <mergeCell ref="CK6:CM6"/>
    <mergeCell ref="CK8:CM8"/>
    <mergeCell ref="CN6:CP6"/>
    <mergeCell ref="CN8:CP8"/>
    <mergeCell ref="CQ6:CS6"/>
    <mergeCell ref="CQ8:CS8"/>
    <mergeCell ref="CB6:CD6"/>
    <mergeCell ref="CB8:CD8"/>
    <mergeCell ref="CE6:CG6"/>
    <mergeCell ref="CE8:CG8"/>
    <mergeCell ref="CH6:CJ6"/>
    <mergeCell ref="DU6:DW6"/>
    <mergeCell ref="DU8:DW8"/>
    <mergeCell ref="DX6:DZ6"/>
    <mergeCell ref="DX8:DZ8"/>
    <mergeCell ref="EA6:EC6"/>
    <mergeCell ref="EA8:EC8"/>
    <mergeCell ref="DL6:DN6"/>
    <mergeCell ref="DL8:DN8"/>
    <mergeCell ref="DO6:DQ6"/>
    <mergeCell ref="DO8:DQ8"/>
    <mergeCell ref="DR6:DT6"/>
    <mergeCell ref="DR8:DT8"/>
    <mergeCell ref="DC6:DE6"/>
    <mergeCell ref="DC8:DE8"/>
    <mergeCell ref="EM6:EO6"/>
    <mergeCell ref="EM8:EO8"/>
    <mergeCell ref="EP6:ER6"/>
    <mergeCell ref="EP8:ER8"/>
    <mergeCell ref="ES6:EU6"/>
    <mergeCell ref="ES8:EU8"/>
    <mergeCell ref="ED6:EF6"/>
    <mergeCell ref="ED8:EF8"/>
    <mergeCell ref="EG6:EI6"/>
    <mergeCell ref="EG8:EI8"/>
    <mergeCell ref="EJ6:EL6"/>
    <mergeCell ref="EJ8:EL8"/>
    <mergeCell ref="FE6:FG6"/>
    <mergeCell ref="FE8:FG8"/>
    <mergeCell ref="FH6:FJ6"/>
    <mergeCell ref="FH8:FJ8"/>
    <mergeCell ref="EV6:EX6"/>
    <mergeCell ref="EV8:EX8"/>
    <mergeCell ref="EY6:FA6"/>
    <mergeCell ref="EY8:FA8"/>
    <mergeCell ref="FB6:FD6"/>
    <mergeCell ref="FB8:FD8"/>
    <mergeCell ref="FT6:FV6"/>
    <mergeCell ref="FT8:FV8"/>
    <mergeCell ref="FW6:FY6"/>
    <mergeCell ref="FW8:FY8"/>
    <mergeCell ref="FZ6:GB6"/>
    <mergeCell ref="FZ8:GB8"/>
    <mergeCell ref="FK6:FM6"/>
    <mergeCell ref="FK8:FM8"/>
    <mergeCell ref="FN6:FP6"/>
    <mergeCell ref="FN8:FP8"/>
    <mergeCell ref="FQ6:FS6"/>
    <mergeCell ref="FQ8:FS8"/>
    <mergeCell ref="GL6:GN6"/>
    <mergeCell ref="GL8:GN8"/>
    <mergeCell ref="GO6:GQ6"/>
    <mergeCell ref="GO8:GQ8"/>
    <mergeCell ref="GC6:GE6"/>
    <mergeCell ref="GC8:GE8"/>
    <mergeCell ref="GF6:GH6"/>
    <mergeCell ref="GF8:GH8"/>
    <mergeCell ref="GI6:GK6"/>
    <mergeCell ref="GI8:GK8"/>
    <mergeCell ref="HA6:HC6"/>
    <mergeCell ref="HA8:HC8"/>
    <mergeCell ref="HD8:HF8"/>
    <mergeCell ref="HD6:HF6"/>
    <mergeCell ref="HG6:HI6"/>
    <mergeCell ref="HG8:HI8"/>
    <mergeCell ref="GR8:GT8"/>
    <mergeCell ref="GR6:GT6"/>
    <mergeCell ref="GU6:GW6"/>
    <mergeCell ref="GU8:GW8"/>
    <mergeCell ref="GX6:GZ6"/>
    <mergeCell ref="GX8:GZ8"/>
    <mergeCell ref="HS6:HU6"/>
    <mergeCell ref="HS8:HU8"/>
    <mergeCell ref="HV6:HX6"/>
    <mergeCell ref="HV8:HX8"/>
    <mergeCell ref="HY6:IA6"/>
    <mergeCell ref="HY8:IA8"/>
    <mergeCell ref="HJ6:HL6"/>
    <mergeCell ref="HJ8:HL8"/>
    <mergeCell ref="HM6:HO6"/>
    <mergeCell ref="HM8:HO8"/>
    <mergeCell ref="HP6:HR6"/>
    <mergeCell ref="HP8:HR8"/>
    <mergeCell ref="IT6:IV6"/>
    <mergeCell ref="IT8:IV8"/>
    <mergeCell ref="IW6:IY6"/>
    <mergeCell ref="IW8:IY8"/>
    <mergeCell ref="IZ6:JB6"/>
    <mergeCell ref="IZ8:JB8"/>
    <mergeCell ref="JC6:JE6"/>
    <mergeCell ref="JC8:JE8"/>
    <mergeCell ref="JF6:JH6"/>
    <mergeCell ref="JF8:JH8"/>
    <mergeCell ref="JI6:JK6"/>
    <mergeCell ref="JI8:JK8"/>
    <mergeCell ref="JL6:JN6"/>
    <mergeCell ref="JL8:JN8"/>
    <mergeCell ref="JO6:JQ6"/>
    <mergeCell ref="JO8:JQ8"/>
    <mergeCell ref="JR6:JT6"/>
    <mergeCell ref="JR8:JT8"/>
    <mergeCell ref="JU6:JW6"/>
    <mergeCell ref="JU8:JW8"/>
    <mergeCell ref="JX6:JZ6"/>
    <mergeCell ref="JX8:JZ8"/>
    <mergeCell ref="KA6:KC6"/>
    <mergeCell ref="KA8:KC8"/>
    <mergeCell ref="KD6:KF6"/>
    <mergeCell ref="KD8:KF8"/>
    <mergeCell ref="KG6:KI6"/>
    <mergeCell ref="KG8:KI8"/>
    <mergeCell ref="KJ6:KL6"/>
    <mergeCell ref="KJ8:KL8"/>
    <mergeCell ref="KM6:KO6"/>
    <mergeCell ref="KM8:KO8"/>
    <mergeCell ref="KP6:KR6"/>
    <mergeCell ref="KP8:KR8"/>
    <mergeCell ref="KS6:KU6"/>
    <mergeCell ref="KS8:KU8"/>
    <mergeCell ref="KV6:KX6"/>
    <mergeCell ref="KV8:KX8"/>
    <mergeCell ref="KY6:LA6"/>
    <mergeCell ref="KY8:LA8"/>
    <mergeCell ref="LB6:LD6"/>
    <mergeCell ref="LB8:LD8"/>
    <mergeCell ref="LE6:LG6"/>
    <mergeCell ref="LE8:LG8"/>
    <mergeCell ref="LH6:LJ6"/>
    <mergeCell ref="LH8:LJ8"/>
    <mergeCell ref="LK6:LM6"/>
    <mergeCell ref="LK8:LM8"/>
    <mergeCell ref="LN6:LP6"/>
    <mergeCell ref="LN8:LP8"/>
    <mergeCell ref="LV6:LX6"/>
    <mergeCell ref="LV8:LX8"/>
    <mergeCell ref="LY6:MA6"/>
    <mergeCell ref="LY8:MA8"/>
    <mergeCell ref="MB6:MD6"/>
    <mergeCell ref="MB8:MD8"/>
    <mergeCell ref="ME6:MG6"/>
    <mergeCell ref="ME8:MG8"/>
    <mergeCell ref="MH6:MJ6"/>
    <mergeCell ref="MH8:MJ8"/>
    <mergeCell ref="MK6:MM6"/>
    <mergeCell ref="MK8:MM8"/>
    <mergeCell ref="MN6:MP6"/>
    <mergeCell ref="MN8:MP8"/>
    <mergeCell ref="MQ6:MS6"/>
    <mergeCell ref="MQ8:MS8"/>
    <mergeCell ref="MT6:MV6"/>
    <mergeCell ref="MT8:MV8"/>
    <mergeCell ref="MW6:MY6"/>
    <mergeCell ref="MW8:MY8"/>
    <mergeCell ref="MZ6:NB6"/>
    <mergeCell ref="MZ8:NB8"/>
    <mergeCell ref="NC6:NE6"/>
    <mergeCell ref="NC8:NE8"/>
    <mergeCell ref="NF6:NH6"/>
    <mergeCell ref="NF8:NH8"/>
    <mergeCell ref="NI6:NK6"/>
    <mergeCell ref="NI8:NK8"/>
    <mergeCell ref="NL6:NN6"/>
    <mergeCell ref="NL8:NN8"/>
    <mergeCell ref="NO8:NQ8"/>
    <mergeCell ref="NO6:NQ6"/>
    <mergeCell ref="NR6:NT6"/>
    <mergeCell ref="NR8:NT8"/>
    <mergeCell ref="NU6:NW6"/>
    <mergeCell ref="NU8:NW8"/>
    <mergeCell ref="NX6:NZ6"/>
    <mergeCell ref="NX8:NZ8"/>
    <mergeCell ref="OA6:OC6"/>
    <mergeCell ref="OA8:OC8"/>
    <mergeCell ref="OD6:OF6"/>
    <mergeCell ref="OD8:OF8"/>
    <mergeCell ref="OG6:OI6"/>
    <mergeCell ref="OG8:OI8"/>
    <mergeCell ref="OJ6:OL6"/>
    <mergeCell ref="OJ8:OL8"/>
    <mergeCell ref="OM6:OO6"/>
    <mergeCell ref="OM8:OO8"/>
    <mergeCell ref="OP8:OR8"/>
    <mergeCell ref="OP6:OR6"/>
    <mergeCell ref="OS6:OU6"/>
    <mergeCell ref="OS8:OU8"/>
    <mergeCell ref="OV6:OX6"/>
    <mergeCell ref="OV8:OX8"/>
    <mergeCell ref="OY6:PA6"/>
    <mergeCell ref="PB6:PD6"/>
    <mergeCell ref="PB8:PD8"/>
    <mergeCell ref="PE6:PG6"/>
    <mergeCell ref="PE8:PG8"/>
    <mergeCell ref="OY8:PA8"/>
    <mergeCell ref="PH6:PJ6"/>
    <mergeCell ref="PH8:PJ8"/>
    <mergeCell ref="PK6:PM6"/>
    <mergeCell ref="PK8:PM8"/>
    <mergeCell ref="PN6:PP6"/>
    <mergeCell ref="PN8:PP8"/>
    <mergeCell ref="PV6:PX6"/>
    <mergeCell ref="PV8:PX8"/>
    <mergeCell ref="PY6:QA6"/>
    <mergeCell ref="PY8:QA8"/>
    <mergeCell ref="QB6:QD6"/>
    <mergeCell ref="QB8:QD8"/>
    <mergeCell ref="QE6:QG6"/>
    <mergeCell ref="QE8:QG8"/>
    <mergeCell ref="QH6:QJ6"/>
    <mergeCell ref="QH8:QJ8"/>
    <mergeCell ref="QK6:QM6"/>
    <mergeCell ref="QK8:QM8"/>
    <mergeCell ref="RF6:RH6"/>
    <mergeCell ref="RF8:RH8"/>
    <mergeCell ref="RC6:RE6"/>
    <mergeCell ref="RC8:RE8"/>
    <mergeCell ref="QN6:QP6"/>
    <mergeCell ref="QN8:QP8"/>
    <mergeCell ref="QQ6:QS6"/>
    <mergeCell ref="QQ8:QS8"/>
    <mergeCell ref="QT6:QV6"/>
    <mergeCell ref="QT8:QV8"/>
    <mergeCell ref="QW6:QY6"/>
    <mergeCell ref="QW8:QY8"/>
    <mergeCell ref="QZ6:RB6"/>
    <mergeCell ref="QZ8:RB8"/>
    <mergeCell ref="RX6:RZ6"/>
    <mergeCell ref="SA8:SC8"/>
    <mergeCell ref="SA6:SC6"/>
    <mergeCell ref="SD6:SF6"/>
    <mergeCell ref="SD8:SF8"/>
    <mergeCell ref="RI6:RK6"/>
    <mergeCell ref="RI8:RK8"/>
    <mergeCell ref="RL6:RN6"/>
    <mergeCell ref="RL8:RN8"/>
    <mergeCell ref="RO6:RQ6"/>
    <mergeCell ref="RO8:RQ8"/>
    <mergeCell ref="B3:K3"/>
    <mergeCell ref="I2:K2"/>
    <mergeCell ref="AC5:LP5"/>
    <mergeCell ref="LV5:PP5"/>
    <mergeCell ref="PV5:SL5"/>
    <mergeCell ref="AC8:AE8"/>
    <mergeCell ref="AC6:AE6"/>
    <mergeCell ref="SG6:SI6"/>
    <mergeCell ref="SG8:SI8"/>
    <mergeCell ref="SJ6:SL6"/>
    <mergeCell ref="SJ8:SL8"/>
    <mergeCell ref="IE8:IG8"/>
    <mergeCell ref="IE6:IG6"/>
    <mergeCell ref="IH6:IJ6"/>
    <mergeCell ref="IH8:IJ8"/>
    <mergeCell ref="IK8:IM8"/>
    <mergeCell ref="IK6:IM6"/>
    <mergeCell ref="LQ5:LU6"/>
    <mergeCell ref="PQ5:PU6"/>
    <mergeCell ref="RR6:RT6"/>
    <mergeCell ref="RR8:RT8"/>
    <mergeCell ref="RU6:RW6"/>
    <mergeCell ref="RU8:RW8"/>
    <mergeCell ref="RX8:RZ8"/>
  </mergeCells>
  <pageMargins left="0.39370078740157483" right="0.39370078740157483" top="0.78740157480314965" bottom="0.39370078740157483" header="0.51181102362204722" footer="0.15748031496062992"/>
  <pageSetup paperSize="9" scale="69" firstPageNumber="632" orientation="landscape" useFirstPageNumber="1" horizontalDpi="180" verticalDpi="180" r:id="rId1"/>
  <headerFooter scaleWithDoc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Сверка по МБТ для 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2020-04-14T04:08:30Z</dcterms:modified>
</cp:coreProperties>
</file>